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GORA MO\000 - SOC IMPRESSION PDF EXCEL\"/>
    </mc:Choice>
  </mc:AlternateContent>
  <xr:revisionPtr revIDLastSave="0" documentId="13_ncr:1_{01227B67-45E2-46C6-BC70-2183CB203EB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G131" i="2"/>
  <c r="G126" i="2"/>
  <c r="G120" i="2"/>
  <c r="K111" i="2"/>
  <c r="K107" i="2"/>
  <c r="K103" i="2"/>
  <c r="G127" i="2" s="1"/>
  <c r="K99" i="2"/>
  <c r="K93" i="2"/>
  <c r="K85" i="2"/>
  <c r="K80" i="2"/>
  <c r="K34" i="2"/>
  <c r="K19" i="2"/>
  <c r="K13" i="2"/>
  <c r="G130" i="2" s="1"/>
  <c r="G132" i="2" s="1"/>
  <c r="AA1" i="3" s="1"/>
  <c r="AA3" i="3" l="1"/>
  <c r="AA37" i="3"/>
  <c r="AA33" i="3"/>
  <c r="G121" i="2"/>
  <c r="G122" i="2" s="1"/>
  <c r="G29" i="2"/>
  <c r="G30" i="2"/>
  <c r="G31" i="2" l="1"/>
  <c r="AA27" i="3"/>
  <c r="AA42" i="3"/>
  <c r="AA12" i="3"/>
  <c r="AA4" i="3"/>
  <c r="AA24" i="3" l="1"/>
  <c r="AA23" i="3"/>
  <c r="AA13" i="3"/>
  <c r="AA7" i="3"/>
  <c r="AA32" i="3"/>
  <c r="AA15" i="3"/>
  <c r="AA5" i="3"/>
  <c r="AA14" i="3"/>
  <c r="AA18" i="3" l="1"/>
  <c r="AA28" i="3"/>
  <c r="AA46" i="3"/>
  <c r="AA29" i="3"/>
  <c r="AA16" i="3"/>
  <c r="AA17" i="3"/>
  <c r="AA9" i="3"/>
  <c r="AA43" i="3"/>
  <c r="AA57" i="3"/>
  <c r="AA45" i="3" s="1"/>
  <c r="AA26" i="3" s="1"/>
  <c r="AA73" i="3"/>
  <c r="AA65" i="3"/>
  <c r="AA93" i="3"/>
  <c r="AA89" i="3" s="1"/>
  <c r="AA6" i="3"/>
  <c r="AA85" i="3" l="1"/>
  <c r="AA80" i="3" s="1"/>
  <c r="AA72" i="3" s="1"/>
  <c r="AA64" i="3" s="1"/>
  <c r="AA56" i="3" s="1"/>
  <c r="AA44" i="3" s="1"/>
  <c r="AA25" i="3"/>
  <c r="AA47" i="3"/>
  <c r="AA75" i="3"/>
  <c r="AA67" i="3" s="1"/>
  <c r="AA59" i="3" s="1"/>
  <c r="AA49" i="3" s="1"/>
  <c r="AA31" i="3" s="1"/>
  <c r="AA82" i="3"/>
  <c r="AA94" i="3"/>
  <c r="AA90" i="3" s="1"/>
  <c r="AA50" i="3"/>
  <c r="AA34" i="3"/>
  <c r="AA11" i="3"/>
  <c r="AA41" i="3"/>
  <c r="AA38" i="3"/>
  <c r="AA21" i="3"/>
  <c r="AA19" i="3"/>
  <c r="AA20" i="3" s="1"/>
  <c r="AA10" i="3"/>
  <c r="AA30" i="3" l="1"/>
  <c r="AA86" i="3"/>
  <c r="AA81" i="3" s="1"/>
  <c r="AA74" i="3" s="1"/>
  <c r="AA66" i="3" s="1"/>
  <c r="AA58" i="3" s="1"/>
  <c r="AA48" i="3" s="1"/>
  <c r="AA71" i="3"/>
  <c r="AA96" i="3"/>
  <c r="AA79" i="3"/>
  <c r="AA92" i="3"/>
  <c r="AA39" i="3" s="1"/>
  <c r="AA88" i="3"/>
  <c r="AA84" i="3" s="1"/>
  <c r="AA78" i="3" s="1"/>
  <c r="AA70" i="3" s="1"/>
  <c r="AA62" i="3" s="1"/>
  <c r="AA54" i="3" s="1"/>
  <c r="AA63" i="3"/>
  <c r="AA55" i="3" s="1"/>
  <c r="AA40" i="3" s="1"/>
  <c r="AA51" i="3"/>
  <c r="AA69" i="3"/>
  <c r="AA61" i="3" s="1"/>
  <c r="AA53" i="3" s="1"/>
  <c r="AA36" i="3" s="1"/>
  <c r="AA95" i="3"/>
  <c r="AA91" i="3" s="1"/>
  <c r="AA77" i="3"/>
  <c r="AA22" i="3"/>
  <c r="AA87" i="3" l="1"/>
  <c r="AA83" i="3" s="1"/>
  <c r="AA76" i="3" s="1"/>
  <c r="AA68" i="3" s="1"/>
  <c r="AA60" i="3" s="1"/>
  <c r="AA52" i="3" s="1"/>
  <c r="AA35" i="3"/>
  <c r="AA98" i="3" s="1"/>
  <c r="AA2" i="3" s="1"/>
  <c r="D135" i="2" s="1"/>
</calcChain>
</file>

<file path=xl/sharedStrings.xml><?xml version="1.0" encoding="utf-8"?>
<sst xmlns="http://schemas.openxmlformats.org/spreadsheetml/2006/main" count="274" uniqueCount="200">
  <si>
    <t>Dossier</t>
  </si>
  <si>
    <t>Date</t>
  </si>
  <si>
    <t>Phase</t>
  </si>
  <si>
    <t>Indice</t>
  </si>
  <si>
    <t>MAITRE D'OUVRAGE
EFS GRAND EST
85/87 Boulevard Lobau
CSD 10720
54064 NANCY
Tél : 03 83 44 62 62</t>
  </si>
  <si>
    <t>ECONOMISTE DE LA CONSTRUCTION : 
    AGORA MO
    53 A rue de l'Europe
    68700 CERNAY
    Tél : 0389 458 286
    Mél : agoramo68@gmail.com</t>
  </si>
  <si>
    <t>BE FLUIDES : 
    LARBRE INGENIERIE
    12 C Chemin de la Hardt
    68080 INGERSHEIM
    Tél : 03 89 80 39 69
    Mél : bet68@larbre-ingenierie.fr</t>
  </si>
  <si>
    <t>ARCHITECTE : 
    ECHO ARCHITECTURE
    20 rue des Foulons
    67200 Strasbourg
    Tél : 09 62 67 12 23
    Mél : info@echo-archi.com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</si>
  <si>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</si>
  <si>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</si>
  <si>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</si>
  <si>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</si>
  <si>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</si>
  <si>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</si>
  <si>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</si>
  <si>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</si>
  <si>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</si>
  <si>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</si>
  <si>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</si>
  <si>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</si>
  <si>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</si>
  <si>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</si>
  <si>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</si>
  <si>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</si>
  <si>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</si>
  <si>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</si>
  <si>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</si>
  <si>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</si>
  <si>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</si>
  <si>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</si>
  <si>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</si>
  <si>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</si>
  <si>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</si>
  <si>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</si>
  <si>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</si>
  <si>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</si>
  <si>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</si>
  <si>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</si>
  <si>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</si>
  <si>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</si>
  <si>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n°9</t>
  </si>
  <si>
    <t>REVETEMENT DE SOL SOUPLE</t>
  </si>
  <si>
    <t>3.&amp;</t>
  </si>
  <si>
    <t>9.3</t>
  </si>
  <si>
    <t>ENDUIT DE LISSAGE ET RAGREAGE</t>
  </si>
  <si>
    <t>9.3.1</t>
  </si>
  <si>
    <t xml:space="preserve">REZ-DE-CHAUSSEE </t>
  </si>
  <si>
    <t>9.3.1.1</t>
  </si>
  <si>
    <t>PRIMAIRE :</t>
  </si>
  <si>
    <t>5.T</t>
  </si>
  <si>
    <t>9.3.1.1.1</t>
  </si>
  <si>
    <t xml:space="preserve">Primaire d'accrochage </t>
  </si>
  <si>
    <t>9.T</t>
  </si>
  <si>
    <t>9.M.A</t>
  </si>
  <si>
    <t>9.M.B</t>
  </si>
  <si>
    <t>9.M.Z</t>
  </si>
  <si>
    <t>9.&amp;</t>
  </si>
  <si>
    <t>9.3.1.1.2</t>
  </si>
  <si>
    <t>Ragréage Autolissant P3</t>
  </si>
  <si>
    <t>5.&amp;</t>
  </si>
  <si>
    <t>4.&amp;</t>
  </si>
  <si>
    <t>Total H.T. :</t>
  </si>
  <si>
    <t>Total T.V.A. (20%) :</t>
  </si>
  <si>
    <t>Total T.T.C. :</t>
  </si>
  <si>
    <t>9.4</t>
  </si>
  <si>
    <t>REVETEMENT DE SOL PVC</t>
  </si>
  <si>
    <t>3.T</t>
  </si>
  <si>
    <t>9.4.1</t>
  </si>
  <si>
    <t>Remonté en plinthe complète 3 ml</t>
  </si>
  <si>
    <t>ML</t>
  </si>
  <si>
    <t>9.U.IMAGE</t>
  </si>
  <si>
    <t>9.L</t>
  </si>
  <si>
    <t>Localisation : Ensemble des pièces</t>
  </si>
  <si>
    <t>9.M.V</t>
  </si>
  <si>
    <t>9.M.W</t>
  </si>
  <si>
    <t>9.M.X</t>
  </si>
  <si>
    <t>9.M.Y</t>
  </si>
  <si>
    <t>9.M.AA</t>
  </si>
  <si>
    <t>9.M.AB</t>
  </si>
  <si>
    <t>9.M.AC</t>
  </si>
  <si>
    <t>9.M.AD</t>
  </si>
  <si>
    <t>9.M.AE</t>
  </si>
  <si>
    <t>9.M.AF</t>
  </si>
  <si>
    <t>9.M.AG</t>
  </si>
  <si>
    <t>9.M.AH</t>
  </si>
  <si>
    <t>9.M.AI</t>
  </si>
  <si>
    <t>9.M.AJ</t>
  </si>
  <si>
    <t>9.M.AK</t>
  </si>
  <si>
    <t>9.M.AL</t>
  </si>
  <si>
    <t>9.M.AM</t>
  </si>
  <si>
    <t>9.M.AN</t>
  </si>
  <si>
    <t>9.M.AO</t>
  </si>
  <si>
    <t>9.M.AP</t>
  </si>
  <si>
    <t>9.M.AQ</t>
  </si>
  <si>
    <t>9.M.AR</t>
  </si>
  <si>
    <t>9.M.AS</t>
  </si>
  <si>
    <t>9.M.AT</t>
  </si>
  <si>
    <t>9.M.AU</t>
  </si>
  <si>
    <t>9.M.AV</t>
  </si>
  <si>
    <t>9.M.AW</t>
  </si>
  <si>
    <t>9.M.AX</t>
  </si>
  <si>
    <t>9.M.AY</t>
  </si>
  <si>
    <t>9.M.AZ</t>
  </si>
  <si>
    <t>9.M.BA</t>
  </si>
  <si>
    <t>9.M.BB</t>
  </si>
  <si>
    <t>9.M.BC</t>
  </si>
  <si>
    <t>9.M.BE</t>
  </si>
  <si>
    <t>9.M.BD</t>
  </si>
  <si>
    <t>9.M.BF</t>
  </si>
  <si>
    <t>9.M.C</t>
  </si>
  <si>
    <t>9.M.BG</t>
  </si>
  <si>
    <t>9.4.2</t>
  </si>
  <si>
    <t>Revêtement de sol PVC - U4P3E2C1</t>
  </si>
  <si>
    <t>9.4.3</t>
  </si>
  <si>
    <t>Tapis de sol</t>
  </si>
  <si>
    <t>Localisation : SAS et entrée personnel</t>
  </si>
  <si>
    <t>9.4.4</t>
  </si>
  <si>
    <t>plus value pour coupe en arrondie</t>
  </si>
  <si>
    <t>9.4.5</t>
  </si>
  <si>
    <t>plus-value pour sol av ec teinte différente , teinte 1</t>
  </si>
  <si>
    <t>9.4.6</t>
  </si>
  <si>
    <t>plus-value pour sol av ec teinte différente , teinte 2</t>
  </si>
  <si>
    <t>9.4.7</t>
  </si>
  <si>
    <t>plus-value pour sol av ec teinte différente , teinte 3</t>
  </si>
  <si>
    <t>9.4.8</t>
  </si>
  <si>
    <t>Cornière en L</t>
  </si>
  <si>
    <t>RECAPITULATIF
Lot n°9 REVETEMENT DE SOL SOUPLE</t>
  </si>
  <si>
    <t>RECAPITULATIF DES CHAPITRES</t>
  </si>
  <si>
    <t>9.3 - ENDUIT DE LISSAGE ET RAGREAGE</t>
  </si>
  <si>
    <t>9.4 - REVETEMENT DE SOL PVC</t>
  </si>
  <si>
    <t>Total du lot REVETEMENT DE SOL SOUPLE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</si>
  <si>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</si>
  <si>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</si>
  <si>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</si>
  <si>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</si>
  <si>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</si>
  <si>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</si>
  <si>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</si>
  <si>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</si>
  <si>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</si>
  <si>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</si>
  <si>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</si>
  <si>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</si>
  <si>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</si>
  <si>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</si>
  <si>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</si>
  <si>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</si>
  <si>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</si>
  <si>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</si>
  <si>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</si>
  <si>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</si>
  <si>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</si>
  <si>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</si>
  <si>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</si>
  <si>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</si>
  <si>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</si>
  <si>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</si>
  <si>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</si>
  <si>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</si>
  <si>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</si>
  <si>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</si>
  <si>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</si>
  <si>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</si>
  <si>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</si>
  <si>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MAISON DU DON DU SANG  MULHOUSE : </t>
  </si>
  <si>
    <t>2025.12.05</t>
  </si>
  <si>
    <t>10/06/2026</t>
  </si>
  <si>
    <t>APD</t>
  </si>
  <si>
    <t>D</t>
  </si>
  <si>
    <t>28 rue de la Porte de Bâle</t>
  </si>
  <si>
    <t>68200 MULHOUSE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</si>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</sst>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4" fontId="13" fillId="0" borderId="9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6" fillId="0" borderId="1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5" fillId="0" borderId="7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164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19050</xdr:rowOff>
    </xdr:from>
    <xdr:to>
      <xdr:col>7</xdr:col>
      <xdr:colOff>291465</xdr:colOff>
      <xdr:row>9</xdr:row>
      <xdr:rowOff>92358</xdr:rowOff>
    </xdr:to>
    <xdr:pic>
      <xdr:nvPicPr>
        <xdr:cNvPr id="2" name="Picture 1" descr="{c9a62153-a348-4ce8-8ab3-818b84c3a187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33350"/>
          <a:ext cx="2263140" cy="987708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27</xdr:row>
      <xdr:rowOff>0</xdr:rowOff>
    </xdr:from>
    <xdr:to>
      <xdr:col>7</xdr:col>
      <xdr:colOff>748505</xdr:colOff>
      <xdr:row>44</xdr:row>
      <xdr:rowOff>114043</xdr:rowOff>
    </xdr:to>
    <xdr:pic>
      <xdr:nvPicPr>
        <xdr:cNvPr id="3" name="Picture 2" descr="{32c3dd52-eb05-43f3-996b-bc14b2192849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488" y="3086100"/>
          <a:ext cx="3182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31149db7-4ac2-41a7-9897-0097a0d80a2d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38100</xdr:rowOff>
    </xdr:from>
    <xdr:to>
      <xdr:col>1</xdr:col>
      <xdr:colOff>636587</xdr:colOff>
      <xdr:row>83</xdr:row>
      <xdr:rowOff>72778</xdr:rowOff>
    </xdr:to>
    <xdr:pic>
      <xdr:nvPicPr>
        <xdr:cNvPr id="5" name="Picture 4" descr="{55a7ddc9-6d58-402c-b4d6-f8be8acc9a51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96400"/>
          <a:ext cx="603250" cy="26327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28575</xdr:rowOff>
    </xdr:from>
    <xdr:to>
      <xdr:col>1</xdr:col>
      <xdr:colOff>636587</xdr:colOff>
      <xdr:row>77</xdr:row>
      <xdr:rowOff>88956</xdr:rowOff>
    </xdr:to>
    <xdr:pic>
      <xdr:nvPicPr>
        <xdr:cNvPr id="6" name="Picture 5" descr="{b6d96861-e84f-447d-91df-75105058884e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2475"/>
          <a:ext cx="603250" cy="51758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109538</xdr:rowOff>
    </xdr:from>
    <xdr:to>
      <xdr:col>1</xdr:col>
      <xdr:colOff>636587</xdr:colOff>
      <xdr:row>70</xdr:row>
      <xdr:rowOff>2797</xdr:rowOff>
    </xdr:to>
    <xdr:pic>
      <xdr:nvPicPr>
        <xdr:cNvPr id="7" name="Picture 6" descr="{124c04b9-5dcc-42be-8724-f14a9de095f5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53338"/>
          <a:ext cx="603250" cy="35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886718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55"/>
      <c r="F2" s="55"/>
      <c r="G2" s="55"/>
      <c r="H2" s="55"/>
      <c r="I2" s="8"/>
    </row>
    <row r="3" spans="2:9" ht="9" customHeight="1" x14ac:dyDescent="0.3">
      <c r="B3" s="5"/>
      <c r="C3" s="6"/>
      <c r="D3" s="7"/>
      <c r="E3" s="55"/>
      <c r="F3" s="55"/>
      <c r="G3" s="55"/>
      <c r="H3" s="55"/>
      <c r="I3" s="8"/>
    </row>
    <row r="4" spans="2:9" ht="9" customHeight="1" x14ac:dyDescent="0.3">
      <c r="B4" s="5"/>
      <c r="C4" s="6"/>
      <c r="D4" s="7"/>
      <c r="E4" s="55"/>
      <c r="F4" s="55"/>
      <c r="G4" s="55"/>
      <c r="H4" s="55"/>
      <c r="I4" s="8"/>
    </row>
    <row r="5" spans="2:9" ht="9" customHeight="1" x14ac:dyDescent="0.3">
      <c r="B5" s="5"/>
      <c r="C5" s="6"/>
      <c r="D5" s="7"/>
      <c r="E5" s="55"/>
      <c r="F5" s="55"/>
      <c r="G5" s="55"/>
      <c r="H5" s="55"/>
      <c r="I5" s="8"/>
    </row>
    <row r="6" spans="2:9" ht="9" customHeight="1" x14ac:dyDescent="0.3">
      <c r="B6" s="5"/>
      <c r="C6" s="6"/>
      <c r="D6" s="7"/>
      <c r="E6" s="55"/>
      <c r="F6" s="55"/>
      <c r="G6" s="55"/>
      <c r="H6" s="55"/>
      <c r="I6" s="8"/>
    </row>
    <row r="7" spans="2:9" ht="9" customHeight="1" x14ac:dyDescent="0.3">
      <c r="B7" s="5"/>
      <c r="C7" s="6"/>
      <c r="D7" s="7"/>
      <c r="E7" s="55"/>
      <c r="F7" s="55"/>
      <c r="G7" s="55"/>
      <c r="H7" s="55"/>
      <c r="I7" s="8"/>
    </row>
    <row r="8" spans="2:9" ht="9" customHeight="1" x14ac:dyDescent="0.3">
      <c r="B8" s="5"/>
      <c r="C8" s="6"/>
      <c r="D8" s="7"/>
      <c r="E8" s="55"/>
      <c r="F8" s="55"/>
      <c r="G8" s="55"/>
      <c r="H8" s="55"/>
      <c r="I8" s="8"/>
    </row>
    <row r="9" spans="2:9" ht="9" customHeight="1" x14ac:dyDescent="0.3">
      <c r="B9" s="5"/>
      <c r="C9" s="6"/>
      <c r="D9" s="7"/>
      <c r="E9" s="55"/>
      <c r="F9" s="55"/>
      <c r="G9" s="55"/>
      <c r="H9" s="55"/>
      <c r="I9" s="8"/>
    </row>
    <row r="10" spans="2:9" ht="9" customHeight="1" x14ac:dyDescent="0.3">
      <c r="B10" s="5"/>
      <c r="C10" s="6"/>
      <c r="D10" s="7"/>
      <c r="E10" s="55"/>
      <c r="F10" s="55"/>
      <c r="G10" s="55"/>
      <c r="H10" s="55"/>
      <c r="I10" s="8"/>
    </row>
    <row r="11" spans="2:9" ht="9" customHeight="1" x14ac:dyDescent="0.3">
      <c r="B11" s="5"/>
      <c r="C11" s="6"/>
      <c r="D11" s="7"/>
      <c r="E11" s="92" t="str">
        <f>IF(Paramètres!C5&lt;&gt;"",Paramètres!C5,"")</f>
        <v xml:space="preserve">MAISON DU DON DU SANG  MULHOUSE : </v>
      </c>
      <c r="F11" s="92"/>
      <c r="G11" s="92"/>
      <c r="H11" s="92"/>
      <c r="I11" s="8"/>
    </row>
    <row r="12" spans="2:9" ht="9" customHeight="1" x14ac:dyDescent="0.3">
      <c r="B12" s="5"/>
      <c r="C12" s="6"/>
      <c r="D12" s="7"/>
      <c r="E12" s="92"/>
      <c r="F12" s="92"/>
      <c r="G12" s="92"/>
      <c r="H12" s="92"/>
      <c r="I12" s="8"/>
    </row>
    <row r="13" spans="2:9" ht="9" customHeight="1" x14ac:dyDescent="0.3">
      <c r="B13" s="5"/>
      <c r="C13" s="6"/>
      <c r="D13" s="7"/>
      <c r="E13" s="92"/>
      <c r="F13" s="92"/>
      <c r="G13" s="92"/>
      <c r="H13" s="92"/>
      <c r="I13" s="8"/>
    </row>
    <row r="14" spans="2:9" ht="9" customHeight="1" x14ac:dyDescent="0.3">
      <c r="B14" s="5"/>
      <c r="C14" s="6"/>
      <c r="D14" s="7"/>
      <c r="E14" s="92"/>
      <c r="F14" s="92"/>
      <c r="G14" s="92"/>
      <c r="H14" s="92"/>
      <c r="I14" s="8"/>
    </row>
    <row r="15" spans="2:9" ht="9" customHeight="1" x14ac:dyDescent="0.3">
      <c r="B15" s="5"/>
      <c r="C15" s="6"/>
      <c r="D15" s="7"/>
      <c r="E15" s="92"/>
      <c r="F15" s="92"/>
      <c r="G15" s="92"/>
      <c r="H15" s="92"/>
      <c r="I15" s="8"/>
    </row>
    <row r="16" spans="2:9" ht="9" customHeight="1" x14ac:dyDescent="0.3">
      <c r="B16" s="5"/>
      <c r="C16" s="6"/>
      <c r="D16" s="7"/>
      <c r="E16" s="92"/>
      <c r="F16" s="92"/>
      <c r="G16" s="92"/>
      <c r="H16" s="92"/>
      <c r="I16" s="8"/>
    </row>
    <row r="17" spans="2:9" ht="9" customHeight="1" x14ac:dyDescent="0.3">
      <c r="B17" s="5"/>
      <c r="C17" s="6"/>
      <c r="D17" s="7"/>
      <c r="E17" s="92"/>
      <c r="F17" s="92"/>
      <c r="G17" s="92"/>
      <c r="H17" s="92"/>
      <c r="I17" s="8"/>
    </row>
    <row r="18" spans="2:9" ht="9" customHeight="1" x14ac:dyDescent="0.3">
      <c r="B18" s="5"/>
      <c r="C18" s="6"/>
      <c r="D18" s="7"/>
      <c r="E18" s="92"/>
      <c r="F18" s="92"/>
      <c r="G18" s="92"/>
      <c r="H18" s="92"/>
      <c r="I18" s="8"/>
    </row>
    <row r="19" spans="2:9" ht="9" customHeight="1" x14ac:dyDescent="0.3">
      <c r="B19" s="5"/>
      <c r="C19" s="6"/>
      <c r="D19" s="7"/>
      <c r="E19" s="92"/>
      <c r="F19" s="92"/>
      <c r="G19" s="92"/>
      <c r="H19" s="92"/>
      <c r="I19" s="8"/>
    </row>
    <row r="20" spans="2:9" ht="9" customHeight="1" x14ac:dyDescent="0.3">
      <c r="B20" s="5"/>
      <c r="C20" s="6"/>
      <c r="D20" s="7"/>
      <c r="E20" s="92" t="str">
        <f>IF(Paramètres!C24&lt;&gt;"",Paramètres!C24,"") &amp; CHAR(10) &amp; IF(Paramètres!C26&lt;&gt;"",Paramètres!C26,"") &amp; CHAR(10) &amp; IF(Paramètres!C28&lt;&gt;"",Paramètres!C28,"")</f>
        <v xml:space="preserve">28 rue de la Porte de Bâle
68200 MULHOUSE
</v>
      </c>
      <c r="F20" s="92"/>
      <c r="G20" s="92"/>
      <c r="H20" s="92"/>
      <c r="I20" s="8"/>
    </row>
    <row r="21" spans="2:9" ht="9" customHeight="1" x14ac:dyDescent="0.3">
      <c r="B21" s="5"/>
      <c r="C21" s="6"/>
      <c r="D21" s="7"/>
      <c r="E21" s="92"/>
      <c r="F21" s="92"/>
      <c r="G21" s="92"/>
      <c r="H21" s="92"/>
      <c r="I21" s="8"/>
    </row>
    <row r="22" spans="2:9" ht="9" customHeight="1" x14ac:dyDescent="0.3">
      <c r="B22" s="5"/>
      <c r="C22" s="6"/>
      <c r="D22" s="7"/>
      <c r="E22" s="92"/>
      <c r="F22" s="92"/>
      <c r="G22" s="92"/>
      <c r="H22" s="92"/>
      <c r="I22" s="8"/>
    </row>
    <row r="23" spans="2:9" ht="9" customHeight="1" x14ac:dyDescent="0.3">
      <c r="B23" s="5"/>
      <c r="C23" s="6"/>
      <c r="D23" s="7"/>
      <c r="E23" s="92"/>
      <c r="F23" s="92"/>
      <c r="G23" s="92"/>
      <c r="H23" s="92"/>
      <c r="I23" s="8"/>
    </row>
    <row r="24" spans="2:9" ht="9" customHeight="1" x14ac:dyDescent="0.3">
      <c r="B24" s="5"/>
      <c r="C24" s="6"/>
      <c r="D24" s="7"/>
      <c r="E24" s="92"/>
      <c r="F24" s="92"/>
      <c r="G24" s="92"/>
      <c r="H24" s="92"/>
      <c r="I24" s="8"/>
    </row>
    <row r="25" spans="2:9" ht="9" customHeight="1" x14ac:dyDescent="0.3">
      <c r="B25" s="5"/>
      <c r="C25" s="6"/>
      <c r="D25" s="7"/>
      <c r="E25" s="92"/>
      <c r="F25" s="92"/>
      <c r="G25" s="92"/>
      <c r="H25" s="92"/>
      <c r="I25" s="8"/>
    </row>
    <row r="26" spans="2:9" ht="9" customHeight="1" x14ac:dyDescent="0.3">
      <c r="B26" s="5"/>
      <c r="C26" s="6"/>
      <c r="D26" s="7"/>
      <c r="E26" s="92"/>
      <c r="F26" s="92"/>
      <c r="G26" s="92"/>
      <c r="H26" s="92"/>
      <c r="I26" s="8"/>
    </row>
    <row r="27" spans="2:9" ht="9" customHeight="1" x14ac:dyDescent="0.3">
      <c r="B27" s="5"/>
      <c r="C27" s="6"/>
      <c r="D27" s="7"/>
      <c r="E27" s="92"/>
      <c r="F27" s="92"/>
      <c r="G27" s="92"/>
      <c r="H27" s="92"/>
      <c r="I27" s="8"/>
    </row>
    <row r="28" spans="2:9" ht="9" customHeight="1" x14ac:dyDescent="0.3">
      <c r="B28" s="5"/>
      <c r="C28" s="6"/>
      <c r="D28" s="7"/>
      <c r="E28" s="55"/>
      <c r="F28" s="55"/>
      <c r="G28" s="55"/>
      <c r="H28" s="55"/>
      <c r="I28" s="8"/>
    </row>
    <row r="29" spans="2:9" ht="9" customHeight="1" x14ac:dyDescent="0.3">
      <c r="B29" s="5"/>
      <c r="C29" s="6"/>
      <c r="D29" s="7"/>
      <c r="E29" s="55"/>
      <c r="F29" s="55"/>
      <c r="G29" s="55"/>
      <c r="H29" s="55"/>
      <c r="I29" s="8"/>
    </row>
    <row r="30" spans="2:9" ht="9" customHeight="1" x14ac:dyDescent="0.3">
      <c r="B30" s="5"/>
      <c r="C30" s="6"/>
      <c r="D30" s="7"/>
      <c r="E30" s="55"/>
      <c r="F30" s="55"/>
      <c r="G30" s="55"/>
      <c r="H30" s="55"/>
      <c r="I30" s="8"/>
    </row>
    <row r="31" spans="2:9" ht="9" customHeight="1" x14ac:dyDescent="0.3">
      <c r="B31" s="5"/>
      <c r="C31" s="6"/>
      <c r="D31" s="7"/>
      <c r="E31" s="55"/>
      <c r="F31" s="55"/>
      <c r="G31" s="55"/>
      <c r="H31" s="55"/>
      <c r="I31" s="8"/>
    </row>
    <row r="32" spans="2:9" ht="9" customHeight="1" x14ac:dyDescent="0.3">
      <c r="B32" s="5"/>
      <c r="C32" s="6"/>
      <c r="D32" s="7"/>
      <c r="E32" s="55"/>
      <c r="F32" s="55"/>
      <c r="G32" s="55"/>
      <c r="H32" s="55"/>
      <c r="I32" s="8"/>
    </row>
    <row r="33" spans="2:9" ht="9" customHeight="1" x14ac:dyDescent="0.3">
      <c r="B33" s="5"/>
      <c r="C33" s="6"/>
      <c r="D33" s="7"/>
      <c r="E33" s="55"/>
      <c r="F33" s="55"/>
      <c r="G33" s="55"/>
      <c r="H33" s="55"/>
      <c r="I33" s="8"/>
    </row>
    <row r="34" spans="2:9" ht="9" customHeight="1" x14ac:dyDescent="0.3">
      <c r="B34" s="5"/>
      <c r="C34" s="6"/>
      <c r="D34" s="7"/>
      <c r="E34" s="55"/>
      <c r="F34" s="55"/>
      <c r="G34" s="55"/>
      <c r="H34" s="55"/>
      <c r="I34" s="8"/>
    </row>
    <row r="35" spans="2:9" ht="9" customHeight="1" x14ac:dyDescent="0.3">
      <c r="B35" s="5"/>
      <c r="C35" s="6"/>
      <c r="D35" s="7"/>
      <c r="E35" s="55"/>
      <c r="F35" s="55"/>
      <c r="G35" s="55"/>
      <c r="H35" s="55"/>
      <c r="I35" s="8"/>
    </row>
    <row r="36" spans="2:9" ht="9" customHeight="1" x14ac:dyDescent="0.3">
      <c r="B36" s="5"/>
      <c r="C36" s="6"/>
      <c r="D36" s="7"/>
      <c r="E36" s="55"/>
      <c r="F36" s="55"/>
      <c r="G36" s="55"/>
      <c r="H36" s="55"/>
      <c r="I36" s="8"/>
    </row>
    <row r="37" spans="2:9" ht="9" customHeight="1" x14ac:dyDescent="0.3">
      <c r="B37" s="5"/>
      <c r="C37" s="6"/>
      <c r="D37" s="7"/>
      <c r="E37" s="55"/>
      <c r="F37" s="55"/>
      <c r="G37" s="55"/>
      <c r="H37" s="55"/>
      <c r="I37" s="8"/>
    </row>
    <row r="38" spans="2:9" ht="9" customHeight="1" x14ac:dyDescent="0.3">
      <c r="B38" s="5"/>
      <c r="C38" s="6"/>
      <c r="D38" s="7"/>
      <c r="E38" s="55"/>
      <c r="F38" s="55"/>
      <c r="G38" s="55"/>
      <c r="H38" s="55"/>
      <c r="I38" s="8"/>
    </row>
    <row r="39" spans="2:9" ht="9" customHeight="1" x14ac:dyDescent="0.3">
      <c r="B39" s="5"/>
      <c r="C39" s="6"/>
      <c r="D39" s="7"/>
      <c r="E39" s="55"/>
      <c r="F39" s="55"/>
      <c r="G39" s="55"/>
      <c r="H39" s="55"/>
      <c r="I39" s="8"/>
    </row>
    <row r="40" spans="2:9" ht="9" customHeight="1" x14ac:dyDescent="0.3">
      <c r="B40" s="5"/>
      <c r="C40" s="6"/>
      <c r="D40" s="7"/>
      <c r="E40" s="55"/>
      <c r="F40" s="55"/>
      <c r="G40" s="55"/>
      <c r="H40" s="55"/>
      <c r="I40" s="8"/>
    </row>
    <row r="41" spans="2:9" ht="9" customHeight="1" x14ac:dyDescent="0.3">
      <c r="B41" s="5"/>
      <c r="C41" s="6"/>
      <c r="D41" s="7"/>
      <c r="E41" s="55"/>
      <c r="F41" s="55"/>
      <c r="G41" s="55"/>
      <c r="H41" s="55"/>
      <c r="I41" s="8"/>
    </row>
    <row r="42" spans="2:9" ht="9" customHeight="1" x14ac:dyDescent="0.3">
      <c r="B42" s="5"/>
      <c r="C42" s="6"/>
      <c r="D42" s="7"/>
      <c r="E42" s="55"/>
      <c r="F42" s="55"/>
      <c r="G42" s="55"/>
      <c r="H42" s="55"/>
      <c r="I42" s="8"/>
    </row>
    <row r="43" spans="2:9" ht="9" customHeight="1" x14ac:dyDescent="0.3">
      <c r="B43" s="5"/>
      <c r="C43" s="6"/>
      <c r="D43" s="7"/>
      <c r="E43" s="55"/>
      <c r="F43" s="55"/>
      <c r="G43" s="55"/>
      <c r="H43" s="55"/>
      <c r="I43" s="8"/>
    </row>
    <row r="44" spans="2:9" ht="9" customHeight="1" x14ac:dyDescent="0.3">
      <c r="B44" s="5"/>
      <c r="C44" s="6"/>
      <c r="D44" s="7"/>
      <c r="E44" s="55"/>
      <c r="F44" s="55"/>
      <c r="G44" s="55"/>
      <c r="H44" s="55"/>
      <c r="I44" s="8"/>
    </row>
    <row r="45" spans="2:9" ht="9" customHeight="1" x14ac:dyDescent="0.3">
      <c r="B45" s="5"/>
      <c r="C45" s="6"/>
      <c r="D45" s="7"/>
      <c r="E45" s="55"/>
      <c r="F45" s="55"/>
      <c r="G45" s="55"/>
      <c r="H45" s="55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55"/>
      <c r="F47" s="103" t="s">
        <v>4</v>
      </c>
      <c r="G47" s="55"/>
      <c r="H47" s="55"/>
      <c r="I47" s="8"/>
    </row>
    <row r="48" spans="2:9" ht="9" customHeight="1" x14ac:dyDescent="0.3">
      <c r="B48" s="5"/>
      <c r="C48" s="6"/>
      <c r="D48" s="7"/>
      <c r="E48" s="55"/>
      <c r="F48" s="55"/>
      <c r="G48" s="55"/>
      <c r="H48" s="55"/>
      <c r="I48" s="8"/>
    </row>
    <row r="49" spans="2:9" ht="9" customHeight="1" x14ac:dyDescent="0.3">
      <c r="B49" s="5"/>
      <c r="C49" s="6"/>
      <c r="D49" s="7"/>
      <c r="E49" s="55"/>
      <c r="F49" s="55"/>
      <c r="G49" s="55"/>
      <c r="H49" s="55"/>
      <c r="I49" s="8"/>
    </row>
    <row r="50" spans="2:9" ht="9" customHeight="1" x14ac:dyDescent="0.3">
      <c r="B50" s="5"/>
      <c r="C50" s="6"/>
      <c r="D50" s="7"/>
      <c r="E50" s="55"/>
      <c r="F50" s="55"/>
      <c r="G50" s="55"/>
      <c r="H50" s="55"/>
      <c r="I50" s="8"/>
    </row>
    <row r="51" spans="2:9" ht="9" customHeight="1" x14ac:dyDescent="0.3">
      <c r="B51" s="5"/>
      <c r="C51" s="6"/>
      <c r="D51" s="7"/>
      <c r="E51" s="55"/>
      <c r="F51" s="55"/>
      <c r="G51" s="55"/>
      <c r="H51" s="55"/>
      <c r="I51" s="8"/>
    </row>
    <row r="52" spans="2:9" ht="9" customHeight="1" x14ac:dyDescent="0.3">
      <c r="B52" s="5"/>
      <c r="C52" s="6"/>
      <c r="D52" s="7"/>
      <c r="E52" s="55"/>
      <c r="F52" s="55"/>
      <c r="G52" s="55"/>
      <c r="H52" s="55"/>
      <c r="I52" s="8"/>
    </row>
    <row r="53" spans="2:9" ht="9" customHeight="1" x14ac:dyDescent="0.3">
      <c r="B53" s="5"/>
      <c r="C53" s="6"/>
      <c r="D53" s="7"/>
      <c r="E53" s="55"/>
      <c r="F53" s="55"/>
      <c r="G53" s="55"/>
      <c r="H53" s="55"/>
      <c r="I53" s="8"/>
    </row>
    <row r="54" spans="2:9" ht="9" customHeight="1" x14ac:dyDescent="0.3">
      <c r="B54" s="5"/>
      <c r="C54" s="6"/>
      <c r="D54" s="7"/>
      <c r="E54" s="55"/>
      <c r="F54" s="55"/>
      <c r="G54" s="55"/>
      <c r="H54" s="55"/>
      <c r="I54" s="8"/>
    </row>
    <row r="55" spans="2:9" ht="9" customHeight="1" x14ac:dyDescent="0.3">
      <c r="B55" s="5"/>
      <c r="C55" s="6"/>
      <c r="D55" s="7"/>
      <c r="E55" s="55"/>
      <c r="F55" s="55"/>
      <c r="G55" s="55"/>
      <c r="H55" s="55"/>
      <c r="I55" s="8"/>
    </row>
    <row r="56" spans="2:9" ht="9" customHeight="1" x14ac:dyDescent="0.3">
      <c r="B56" s="5"/>
      <c r="C56" s="6"/>
      <c r="D56" s="7"/>
      <c r="E56" s="55"/>
      <c r="F56" s="55"/>
      <c r="G56" s="55"/>
      <c r="H56" s="55"/>
      <c r="I56" s="8"/>
    </row>
    <row r="57" spans="2:9" ht="9" customHeight="1" x14ac:dyDescent="0.3">
      <c r="B57" s="5"/>
      <c r="C57" s="6"/>
      <c r="D57" s="7"/>
      <c r="E57" s="55"/>
      <c r="F57" s="55"/>
      <c r="G57" s="55"/>
      <c r="H57" s="55"/>
      <c r="I57" s="8"/>
    </row>
    <row r="58" spans="2:9" ht="9" customHeight="1" x14ac:dyDescent="0.3">
      <c r="B58" s="5"/>
      <c r="C58" s="6"/>
      <c r="D58" s="7"/>
      <c r="E58" s="55"/>
      <c r="F58" s="55"/>
      <c r="G58" s="55"/>
      <c r="H58" s="55"/>
      <c r="I58" s="8"/>
    </row>
    <row r="59" spans="2:9" ht="9" customHeight="1" x14ac:dyDescent="0.3">
      <c r="B59" s="5"/>
      <c r="C59" s="6"/>
      <c r="D59" s="7"/>
      <c r="E59" s="55"/>
      <c r="F59" s="55"/>
      <c r="G59" s="55"/>
      <c r="H59" s="55"/>
      <c r="I59" s="8"/>
    </row>
    <row r="60" spans="2:9" ht="9" customHeight="1" x14ac:dyDescent="0.3">
      <c r="B60" s="5"/>
      <c r="C60" s="6"/>
      <c r="D60" s="7"/>
      <c r="E60" s="55"/>
      <c r="F60" s="55"/>
      <c r="G60" s="55"/>
      <c r="H60" s="55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93" t="str">
        <f>IF(Paramètres!C9&lt;&gt;"",Paramètres!C9,"")</f>
        <v>Lot n°9</v>
      </c>
      <c r="F62" s="93"/>
      <c r="G62" s="93"/>
      <c r="H62" s="93"/>
      <c r="I62" s="8"/>
    </row>
    <row r="63" spans="2:9" ht="9" customHeight="1" x14ac:dyDescent="0.3">
      <c r="B63" s="5"/>
      <c r="C63" s="6"/>
      <c r="D63" s="7"/>
      <c r="E63" s="93"/>
      <c r="F63" s="93"/>
      <c r="G63" s="93"/>
      <c r="H63" s="93"/>
      <c r="I63" s="8"/>
    </row>
    <row r="64" spans="2:9" ht="9" customHeight="1" x14ac:dyDescent="0.3">
      <c r="B64" s="5"/>
      <c r="C64" s="6"/>
      <c r="D64" s="7"/>
      <c r="E64" s="93"/>
      <c r="F64" s="93"/>
      <c r="G64" s="93"/>
      <c r="H64" s="93"/>
      <c r="I64" s="8"/>
    </row>
    <row r="65" spans="2:9" ht="9" customHeight="1" x14ac:dyDescent="0.3">
      <c r="B65" s="5"/>
      <c r="C65" s="6"/>
      <c r="D65" s="7"/>
      <c r="E65" s="93"/>
      <c r="F65" s="93"/>
      <c r="G65" s="93"/>
      <c r="H65" s="93"/>
      <c r="I65" s="8"/>
    </row>
    <row r="66" spans="2:9" ht="9" customHeight="1" x14ac:dyDescent="0.3">
      <c r="B66" s="106"/>
      <c r="C66" s="104" t="s">
        <v>7</v>
      </c>
      <c r="D66" s="7"/>
      <c r="E66" s="93" t="str">
        <f>IF(Paramètres!C11&lt;&gt;"",Paramètres!C11,"")</f>
        <v>REVETEMENT DE SOL SOUPLE</v>
      </c>
      <c r="F66" s="93"/>
      <c r="G66" s="93"/>
      <c r="H66" s="93"/>
      <c r="I66" s="8"/>
    </row>
    <row r="67" spans="2:9" ht="9" customHeight="1" x14ac:dyDescent="0.3">
      <c r="B67" s="106"/>
      <c r="C67" s="105"/>
      <c r="D67" s="7"/>
      <c r="E67" s="93"/>
      <c r="F67" s="93"/>
      <c r="G67" s="93"/>
      <c r="H67" s="93"/>
      <c r="I67" s="8"/>
    </row>
    <row r="68" spans="2:9" ht="9" customHeight="1" x14ac:dyDescent="0.3">
      <c r="B68" s="106"/>
      <c r="C68" s="105"/>
      <c r="D68" s="7"/>
      <c r="E68" s="93"/>
      <c r="F68" s="93"/>
      <c r="G68" s="93"/>
      <c r="H68" s="93"/>
      <c r="I68" s="8"/>
    </row>
    <row r="69" spans="2:9" ht="9" customHeight="1" x14ac:dyDescent="0.3">
      <c r="B69" s="106"/>
      <c r="C69" s="105"/>
      <c r="D69" s="7"/>
      <c r="E69" s="93"/>
      <c r="F69" s="93"/>
      <c r="G69" s="93"/>
      <c r="H69" s="93"/>
      <c r="I69" s="8"/>
    </row>
    <row r="70" spans="2:9" ht="9" customHeight="1" x14ac:dyDescent="0.3">
      <c r="B70" s="106"/>
      <c r="C70" s="105"/>
      <c r="D70" s="7"/>
      <c r="E70" s="93"/>
      <c r="F70" s="93"/>
      <c r="G70" s="93"/>
      <c r="H70" s="93"/>
      <c r="I70" s="8"/>
    </row>
    <row r="71" spans="2:9" ht="9" customHeight="1" x14ac:dyDescent="0.3">
      <c r="B71" s="106"/>
      <c r="C71" s="105"/>
      <c r="D71" s="7"/>
      <c r="E71" s="94" t="str">
        <f>IF(Paramètres!C3&lt;&gt;"",Paramètres!C3,"")</f>
        <v>DPGF</v>
      </c>
      <c r="F71" s="95"/>
      <c r="G71" s="95"/>
      <c r="H71" s="96"/>
      <c r="I71" s="8"/>
    </row>
    <row r="72" spans="2:9" ht="9" customHeight="1" x14ac:dyDescent="0.3">
      <c r="B72" s="106"/>
      <c r="C72" s="105"/>
      <c r="D72" s="7"/>
      <c r="E72" s="97"/>
      <c r="F72" s="92"/>
      <c r="G72" s="92"/>
      <c r="H72" s="98"/>
      <c r="I72" s="8"/>
    </row>
    <row r="73" spans="2:9" ht="9" customHeight="1" x14ac:dyDescent="0.3">
      <c r="B73" s="106"/>
      <c r="C73" s="104" t="s">
        <v>6</v>
      </c>
      <c r="D73" s="7"/>
      <c r="E73" s="97"/>
      <c r="F73" s="92"/>
      <c r="G73" s="92"/>
      <c r="H73" s="98"/>
      <c r="I73" s="8"/>
    </row>
    <row r="74" spans="2:9" ht="9" customHeight="1" x14ac:dyDescent="0.3">
      <c r="B74" s="106"/>
      <c r="C74" s="105"/>
      <c r="D74" s="7"/>
      <c r="E74" s="97"/>
      <c r="F74" s="92"/>
      <c r="G74" s="92"/>
      <c r="H74" s="98"/>
      <c r="I74" s="8"/>
    </row>
    <row r="75" spans="2:9" ht="9" customHeight="1" x14ac:dyDescent="0.3">
      <c r="B75" s="106"/>
      <c r="C75" s="105"/>
      <c r="D75" s="7"/>
      <c r="E75" s="97"/>
      <c r="F75" s="92"/>
      <c r="G75" s="92"/>
      <c r="H75" s="98"/>
      <c r="I75" s="8"/>
    </row>
    <row r="76" spans="2:9" ht="9" customHeight="1" x14ac:dyDescent="0.3">
      <c r="B76" s="106"/>
      <c r="C76" s="105"/>
      <c r="D76" s="7"/>
      <c r="E76" s="97"/>
      <c r="F76" s="92"/>
      <c r="G76" s="92"/>
      <c r="H76" s="98"/>
      <c r="I76" s="8"/>
    </row>
    <row r="77" spans="2:9" ht="9" customHeight="1" x14ac:dyDescent="0.3">
      <c r="B77" s="106"/>
      <c r="C77" s="105"/>
      <c r="D77" s="7"/>
      <c r="E77" s="99"/>
      <c r="F77" s="100"/>
      <c r="G77" s="100"/>
      <c r="H77" s="101"/>
      <c r="I77" s="8"/>
    </row>
    <row r="78" spans="2:9" ht="9" customHeight="1" x14ac:dyDescent="0.3">
      <c r="B78" s="106"/>
      <c r="C78" s="105"/>
      <c r="D78" s="7"/>
      <c r="E78" s="7"/>
      <c r="F78" s="7"/>
      <c r="G78" s="7"/>
      <c r="H78" s="7"/>
      <c r="I78" s="8"/>
    </row>
    <row r="79" spans="2:9" ht="9" customHeight="1" x14ac:dyDescent="0.3">
      <c r="B79" s="106"/>
      <c r="C79" s="105"/>
      <c r="D79" s="7"/>
      <c r="E79" s="7"/>
      <c r="F79" s="102" t="s">
        <v>0</v>
      </c>
      <c r="G79" s="102" t="str">
        <f>IF(Paramètres!C7&lt;&gt;"",Paramètres!C7,"")</f>
        <v>2025.12.05</v>
      </c>
      <c r="H79" s="7"/>
      <c r="I79" s="8"/>
    </row>
    <row r="80" spans="2:9" ht="9" customHeight="1" x14ac:dyDescent="0.3">
      <c r="B80" s="106"/>
      <c r="C80" s="104" t="s">
        <v>5</v>
      </c>
      <c r="D80" s="7"/>
      <c r="E80" s="7"/>
      <c r="F80" s="102"/>
      <c r="G80" s="102"/>
      <c r="H80" s="7"/>
      <c r="I80" s="8"/>
    </row>
    <row r="81" spans="2:9" ht="9" customHeight="1" x14ac:dyDescent="0.3">
      <c r="B81" s="106"/>
      <c r="C81" s="105"/>
      <c r="D81" s="7"/>
      <c r="E81" s="7"/>
      <c r="F81" s="102" t="s">
        <v>1</v>
      </c>
      <c r="G81" s="102" t="str">
        <f>IF(Paramètres!C13&lt;&gt;"",Paramètres!C13,"")</f>
        <v>10/06/2026</v>
      </c>
      <c r="H81" s="7"/>
      <c r="I81" s="8"/>
    </row>
    <row r="82" spans="2:9" ht="9" customHeight="1" x14ac:dyDescent="0.3">
      <c r="B82" s="106"/>
      <c r="C82" s="105"/>
      <c r="D82" s="7"/>
      <c r="E82" s="7"/>
      <c r="F82" s="102"/>
      <c r="G82" s="102"/>
      <c r="H82" s="7"/>
      <c r="I82" s="8"/>
    </row>
    <row r="83" spans="2:9" ht="9" customHeight="1" x14ac:dyDescent="0.3">
      <c r="B83" s="106"/>
      <c r="C83" s="105"/>
      <c r="D83" s="7"/>
      <c r="E83" s="7"/>
      <c r="F83" s="102" t="s">
        <v>2</v>
      </c>
      <c r="G83" s="102" t="str">
        <f>IF(Paramètres!C15&lt;&gt;"",Paramètres!C15,"")</f>
        <v>APD</v>
      </c>
      <c r="H83" s="7"/>
      <c r="I83" s="8"/>
    </row>
    <row r="84" spans="2:9" ht="9" customHeight="1" x14ac:dyDescent="0.3">
      <c r="B84" s="106"/>
      <c r="C84" s="105"/>
      <c r="D84" s="7"/>
      <c r="E84" s="7"/>
      <c r="F84" s="102"/>
      <c r="G84" s="102"/>
      <c r="H84" s="7"/>
      <c r="I84" s="8"/>
    </row>
    <row r="85" spans="2:9" ht="9" customHeight="1" x14ac:dyDescent="0.3">
      <c r="B85" s="106"/>
      <c r="C85" s="105"/>
      <c r="D85" s="7"/>
      <c r="E85" s="7"/>
      <c r="F85" s="102" t="s">
        <v>3</v>
      </c>
      <c r="G85" s="102" t="str">
        <f>IF(Paramètres!C17&lt;&gt;"",Paramètres!C17,"")</f>
        <v>D</v>
      </c>
      <c r="H85" s="7"/>
      <c r="I85" s="8"/>
    </row>
    <row r="86" spans="2:9" ht="9" customHeight="1" x14ac:dyDescent="0.3">
      <c r="B86" s="106"/>
      <c r="C86" s="105"/>
      <c r="D86" s="7"/>
      <c r="E86" s="7"/>
      <c r="F86" s="102"/>
      <c r="G86" s="102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3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41"/>
  <sheetViews>
    <sheetView showGridLines="0" tabSelected="1" workbookViewId="0">
      <pane ySplit="3" topLeftCell="A4" activePane="bottomLeft" state="frozen"/>
      <selection pane="bottomLeft" activeCell="J13" sqref="J13"/>
    </sheetView>
  </sheetViews>
  <sheetFormatPr baseColWidth="10" defaultColWidth="8.88671875" defaultRowHeight="14.4" x14ac:dyDescent="0.3"/>
  <cols>
    <col min="1" max="1" width="0" hidden="1" customWidth="1"/>
    <col min="2" max="2" width="4.44140625" customWidth="1"/>
    <col min="3" max="3" width="0" hidden="1" customWidth="1"/>
    <col min="4" max="4" width="36" customWidth="1"/>
    <col min="5" max="8" width="8.109375" customWidth="1"/>
    <col min="9" max="9" width="0" hidden="1" customWidth="1"/>
    <col min="10" max="11" width="12.5546875" customWidth="1"/>
    <col min="12" max="18" width="0" hidden="1" customWidth="1"/>
    <col min="19" max="69" width="10.6640625" customWidth="1"/>
  </cols>
  <sheetData>
    <row r="1" spans="1:18" ht="20.399999999999999" hidden="1" x14ac:dyDescent="0.3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.399999999999999" x14ac:dyDescent="0.3">
      <c r="A3" s="7" t="s">
        <v>25</v>
      </c>
      <c r="B3" s="13" t="s">
        <v>26</v>
      </c>
      <c r="C3" s="13" t="s">
        <v>27</v>
      </c>
      <c r="D3" s="43" t="s">
        <v>28</v>
      </c>
      <c r="E3" s="43"/>
      <c r="F3" s="43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6" customHeight="1" x14ac:dyDescent="0.3">
      <c r="A4" s="7">
        <v>2</v>
      </c>
      <c r="B4" s="14" t="s">
        <v>40</v>
      </c>
      <c r="C4" s="14"/>
      <c r="D4" s="44" t="s">
        <v>41</v>
      </c>
      <c r="E4" s="44"/>
      <c r="F4" s="44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42</v>
      </c>
    </row>
    <row r="7" spans="1:18" hidden="1" x14ac:dyDescent="0.3">
      <c r="A7" s="7">
        <v>3</v>
      </c>
    </row>
    <row r="8" spans="1:18" hidden="1" x14ac:dyDescent="0.3">
      <c r="A8" s="7" t="s">
        <v>42</v>
      </c>
    </row>
    <row r="9" spans="1:18" ht="15.6" customHeight="1" x14ac:dyDescent="0.3">
      <c r="A9" s="7">
        <v>3</v>
      </c>
      <c r="B9" s="17" t="s">
        <v>43</v>
      </c>
      <c r="C9" s="17"/>
      <c r="D9" s="45" t="s">
        <v>44</v>
      </c>
      <c r="E9" s="45"/>
      <c r="F9" s="45"/>
      <c r="G9" s="18"/>
      <c r="H9" s="18"/>
      <c r="I9" s="18"/>
      <c r="J9" s="18"/>
      <c r="K9" s="19"/>
      <c r="L9" s="7"/>
    </row>
    <row r="10" spans="1:18" x14ac:dyDescent="0.3">
      <c r="A10" s="7">
        <v>4</v>
      </c>
      <c r="B10" s="17" t="s">
        <v>45</v>
      </c>
      <c r="C10" s="17"/>
      <c r="D10" s="46" t="s">
        <v>46</v>
      </c>
      <c r="E10" s="46"/>
      <c r="F10" s="46"/>
      <c r="G10" s="20"/>
      <c r="H10" s="20"/>
      <c r="I10" s="20"/>
      <c r="J10" s="20"/>
      <c r="K10" s="21"/>
      <c r="L10" s="7"/>
    </row>
    <row r="11" spans="1:18" ht="19.2" x14ac:dyDescent="0.3">
      <c r="A11" s="7">
        <v>5</v>
      </c>
      <c r="B11" s="17" t="s">
        <v>47</v>
      </c>
      <c r="C11" s="17"/>
      <c r="D11" s="47" t="s">
        <v>48</v>
      </c>
      <c r="E11" s="47"/>
      <c r="F11" s="47"/>
      <c r="G11" s="22"/>
      <c r="H11" s="22"/>
      <c r="I11" s="22"/>
      <c r="J11" s="22"/>
      <c r="K11" s="23"/>
      <c r="L11" s="7"/>
    </row>
    <row r="12" spans="1:18" hidden="1" x14ac:dyDescent="0.3">
      <c r="A12" s="7" t="s">
        <v>49</v>
      </c>
    </row>
    <row r="13" spans="1:18" ht="15.6" x14ac:dyDescent="0.3">
      <c r="A13" s="7">
        <v>9</v>
      </c>
      <c r="B13" s="24" t="s">
        <v>50</v>
      </c>
      <c r="C13" s="24"/>
      <c r="D13" s="48" t="s">
        <v>51</v>
      </c>
      <c r="E13" s="49"/>
      <c r="F13" s="49"/>
      <c r="G13" s="26" t="s">
        <v>13</v>
      </c>
      <c r="H13" s="27">
        <v>504</v>
      </c>
      <c r="I13" s="27"/>
      <c r="J13" s="28"/>
      <c r="K13" s="29">
        <f>IF(AND(H13= "",I13= ""), 0, ROUND(ROUND(J13, 2) * ROUND(IF(I13="",H13,I13),  2), 2))</f>
        <v>0</v>
      </c>
      <c r="L13" s="7"/>
      <c r="N13" s="30">
        <v>0.2</v>
      </c>
      <c r="R13" s="7">
        <v>1372</v>
      </c>
    </row>
    <row r="14" spans="1:18" hidden="1" x14ac:dyDescent="0.3">
      <c r="A14" s="7" t="s">
        <v>52</v>
      </c>
    </row>
    <row r="15" spans="1:18" hidden="1" x14ac:dyDescent="0.3">
      <c r="A15" s="7" t="s">
        <v>53</v>
      </c>
    </row>
    <row r="16" spans="1:18" hidden="1" x14ac:dyDescent="0.3">
      <c r="A16" s="7" t="s">
        <v>54</v>
      </c>
    </row>
    <row r="17" spans="1:18" hidden="1" x14ac:dyDescent="0.3">
      <c r="A17" s="7" t="s">
        <v>55</v>
      </c>
    </row>
    <row r="18" spans="1:18" hidden="1" x14ac:dyDescent="0.3">
      <c r="A18" s="7" t="s">
        <v>56</v>
      </c>
    </row>
    <row r="19" spans="1:18" ht="15.6" x14ac:dyDescent="0.3">
      <c r="A19" s="7">
        <v>9</v>
      </c>
      <c r="B19" s="24" t="s">
        <v>57</v>
      </c>
      <c r="C19" s="24"/>
      <c r="D19" s="48" t="s">
        <v>58</v>
      </c>
      <c r="E19" s="49"/>
      <c r="F19" s="49"/>
      <c r="G19" s="26" t="s">
        <v>13</v>
      </c>
      <c r="H19" s="27">
        <v>504</v>
      </c>
      <c r="I19" s="27"/>
      <c r="J19" s="28"/>
      <c r="K19" s="29">
        <f>IF(AND(H19= "",I19= ""), 0, ROUND(ROUND(J19, 2) * ROUND(IF(I19="",H19,I19),  2), 2))</f>
        <v>0</v>
      </c>
      <c r="L19" s="7"/>
      <c r="N19" s="30">
        <v>0.2</v>
      </c>
      <c r="R19" s="7">
        <v>1372</v>
      </c>
    </row>
    <row r="20" spans="1:18" hidden="1" x14ac:dyDescent="0.3">
      <c r="A20" s="7" t="s">
        <v>52</v>
      </c>
    </row>
    <row r="21" spans="1:18" hidden="1" x14ac:dyDescent="0.3">
      <c r="A21" s="7" t="s">
        <v>53</v>
      </c>
    </row>
    <row r="22" spans="1:18" hidden="1" x14ac:dyDescent="0.3">
      <c r="A22" s="7" t="s">
        <v>55</v>
      </c>
    </row>
    <row r="23" spans="1:18" hidden="1" x14ac:dyDescent="0.3">
      <c r="A23" s="7" t="s">
        <v>56</v>
      </c>
    </row>
    <row r="24" spans="1:18" hidden="1" x14ac:dyDescent="0.3">
      <c r="A24" s="7" t="s">
        <v>59</v>
      </c>
    </row>
    <row r="25" spans="1:18" hidden="1" x14ac:dyDescent="0.3">
      <c r="A25" s="7" t="s">
        <v>60</v>
      </c>
    </row>
    <row r="26" spans="1:18" x14ac:dyDescent="0.3">
      <c r="A26" s="7" t="s">
        <v>42</v>
      </c>
      <c r="B26" s="25"/>
      <c r="C26" s="25"/>
      <c r="D26" s="50"/>
      <c r="E26" s="50"/>
      <c r="F26" s="50"/>
      <c r="K26" s="25"/>
    </row>
    <row r="27" spans="1:18" x14ac:dyDescent="0.3">
      <c r="B27" s="25"/>
      <c r="C27" s="25"/>
      <c r="D27" s="53" t="s">
        <v>44</v>
      </c>
      <c r="E27" s="54"/>
      <c r="F27" s="54"/>
      <c r="G27" s="51"/>
      <c r="H27" s="51"/>
      <c r="I27" s="51"/>
      <c r="J27" s="51"/>
      <c r="K27" s="52"/>
    </row>
    <row r="28" spans="1:18" x14ac:dyDescent="0.3">
      <c r="B28" s="25"/>
      <c r="C28" s="25"/>
      <c r="D28" s="57"/>
      <c r="E28" s="55"/>
      <c r="F28" s="55"/>
      <c r="G28" s="55"/>
      <c r="H28" s="55"/>
      <c r="I28" s="55"/>
      <c r="J28" s="55"/>
      <c r="K28" s="56"/>
    </row>
    <row r="29" spans="1:18" x14ac:dyDescent="0.3">
      <c r="B29" s="25"/>
      <c r="C29" s="25"/>
      <c r="D29" s="60" t="s">
        <v>61</v>
      </c>
      <c r="E29" s="61"/>
      <c r="F29" s="61"/>
      <c r="G29" s="58">
        <f>SUMIF(L10:L26, IF(L9="","",L9), K10:K26)</f>
        <v>0</v>
      </c>
      <c r="H29" s="58"/>
      <c r="I29" s="58"/>
      <c r="J29" s="58"/>
      <c r="K29" s="59"/>
    </row>
    <row r="30" spans="1:18" hidden="1" x14ac:dyDescent="0.3">
      <c r="B30" s="25"/>
      <c r="C30" s="25"/>
      <c r="D30" s="64" t="s">
        <v>62</v>
      </c>
      <c r="E30" s="65"/>
      <c r="F30" s="65"/>
      <c r="G30" s="62">
        <f>ROUND(SUMIF(L10:L26, IF(L9="","",L9), K10:K26) * 0.2, 2)</f>
        <v>0</v>
      </c>
      <c r="H30" s="62"/>
      <c r="I30" s="62"/>
      <c r="J30" s="62"/>
      <c r="K30" s="63"/>
    </row>
    <row r="31" spans="1:18" hidden="1" x14ac:dyDescent="0.3">
      <c r="B31" s="25"/>
      <c r="C31" s="25"/>
      <c r="D31" s="60" t="s">
        <v>63</v>
      </c>
      <c r="E31" s="61"/>
      <c r="F31" s="61"/>
      <c r="G31" s="58">
        <f>SUM(G29:G30)</f>
        <v>0</v>
      </c>
      <c r="H31" s="58"/>
      <c r="I31" s="58"/>
      <c r="J31" s="58"/>
      <c r="K31" s="59"/>
    </row>
    <row r="32" spans="1:18" ht="15.6" customHeight="1" x14ac:dyDescent="0.3">
      <c r="A32" s="7">
        <v>3</v>
      </c>
      <c r="B32" s="17" t="s">
        <v>64</v>
      </c>
      <c r="C32" s="17"/>
      <c r="D32" s="45" t="s">
        <v>65</v>
      </c>
      <c r="E32" s="45"/>
      <c r="F32" s="45"/>
      <c r="G32" s="18"/>
      <c r="H32" s="18"/>
      <c r="I32" s="18"/>
      <c r="J32" s="18"/>
      <c r="K32" s="19"/>
      <c r="L32" s="7"/>
    </row>
    <row r="33" spans="1:18" hidden="1" x14ac:dyDescent="0.3">
      <c r="A33" s="7" t="s">
        <v>66</v>
      </c>
    </row>
    <row r="34" spans="1:18" x14ac:dyDescent="0.3">
      <c r="A34" s="7">
        <v>9</v>
      </c>
      <c r="B34" s="24" t="s">
        <v>67</v>
      </c>
      <c r="C34" s="24"/>
      <c r="D34" s="48" t="s">
        <v>68</v>
      </c>
      <c r="E34" s="49"/>
      <c r="F34" s="49"/>
      <c r="G34" s="26" t="s">
        <v>69</v>
      </c>
      <c r="H34" s="27">
        <v>468</v>
      </c>
      <c r="I34" s="27"/>
      <c r="J34" s="28"/>
      <c r="K34" s="29">
        <f>IF(AND(H34= "",I34= ""), 0, ROUND(ROUND(J34, 2) * ROUND(IF(I34="",H34,I34),  2), 2))</f>
        <v>0</v>
      </c>
      <c r="L34" s="7"/>
      <c r="N34" s="30">
        <v>0.2</v>
      </c>
      <c r="R34" s="7">
        <v>1372</v>
      </c>
    </row>
    <row r="35" spans="1:18" hidden="1" x14ac:dyDescent="0.3">
      <c r="A35" s="7" t="s">
        <v>52</v>
      </c>
    </row>
    <row r="36" spans="1:18" hidden="1" x14ac:dyDescent="0.3">
      <c r="A36" s="31" t="s">
        <v>70</v>
      </c>
    </row>
    <row r="37" spans="1:18" x14ac:dyDescent="0.3">
      <c r="A37" s="7" t="s">
        <v>71</v>
      </c>
      <c r="B37" s="32"/>
      <c r="C37" s="32"/>
      <c r="D37" s="66" t="s">
        <v>72</v>
      </c>
      <c r="E37" s="66"/>
      <c r="F37" s="66"/>
      <c r="G37" s="66"/>
      <c r="H37" s="66"/>
      <c r="I37" s="66"/>
      <c r="J37" s="66"/>
      <c r="K37" s="32"/>
    </row>
    <row r="38" spans="1:18" hidden="1" x14ac:dyDescent="0.3">
      <c r="A38" s="7" t="s">
        <v>73</v>
      </c>
    </row>
    <row r="39" spans="1:18" hidden="1" x14ac:dyDescent="0.3">
      <c r="A39" s="7" t="s">
        <v>74</v>
      </c>
    </row>
    <row r="40" spans="1:18" hidden="1" x14ac:dyDescent="0.3">
      <c r="A40" s="7" t="s">
        <v>75</v>
      </c>
    </row>
    <row r="41" spans="1:18" hidden="1" x14ac:dyDescent="0.3">
      <c r="A41" s="7" t="s">
        <v>76</v>
      </c>
    </row>
    <row r="42" spans="1:18" hidden="1" x14ac:dyDescent="0.3">
      <c r="A42" s="7" t="s">
        <v>77</v>
      </c>
    </row>
    <row r="43" spans="1:18" hidden="1" x14ac:dyDescent="0.3">
      <c r="A43" s="7" t="s">
        <v>78</v>
      </c>
    </row>
    <row r="44" spans="1:18" hidden="1" x14ac:dyDescent="0.3">
      <c r="A44" s="7" t="s">
        <v>79</v>
      </c>
    </row>
    <row r="45" spans="1:18" hidden="1" x14ac:dyDescent="0.3">
      <c r="A45" s="7" t="s">
        <v>80</v>
      </c>
    </row>
    <row r="46" spans="1:18" hidden="1" x14ac:dyDescent="0.3">
      <c r="A46" s="7" t="s">
        <v>81</v>
      </c>
    </row>
    <row r="47" spans="1:18" hidden="1" x14ac:dyDescent="0.3">
      <c r="A47" s="7" t="s">
        <v>82</v>
      </c>
    </row>
    <row r="48" spans="1:18" hidden="1" x14ac:dyDescent="0.3">
      <c r="A48" s="7" t="s">
        <v>83</v>
      </c>
    </row>
    <row r="49" spans="1:1" hidden="1" x14ac:dyDescent="0.3">
      <c r="A49" s="7" t="s">
        <v>84</v>
      </c>
    </row>
    <row r="50" spans="1:1" hidden="1" x14ac:dyDescent="0.3">
      <c r="A50" s="7" t="s">
        <v>85</v>
      </c>
    </row>
    <row r="51" spans="1:1" hidden="1" x14ac:dyDescent="0.3">
      <c r="A51" s="7" t="s">
        <v>86</v>
      </c>
    </row>
    <row r="52" spans="1:1" hidden="1" x14ac:dyDescent="0.3">
      <c r="A52" s="7" t="s">
        <v>87</v>
      </c>
    </row>
    <row r="53" spans="1:1" hidden="1" x14ac:dyDescent="0.3">
      <c r="A53" s="7" t="s">
        <v>88</v>
      </c>
    </row>
    <row r="54" spans="1:1" hidden="1" x14ac:dyDescent="0.3">
      <c r="A54" s="7" t="s">
        <v>89</v>
      </c>
    </row>
    <row r="55" spans="1:1" hidden="1" x14ac:dyDescent="0.3">
      <c r="A55" s="7" t="s">
        <v>90</v>
      </c>
    </row>
    <row r="56" spans="1:1" hidden="1" x14ac:dyDescent="0.3">
      <c r="A56" s="7" t="s">
        <v>91</v>
      </c>
    </row>
    <row r="57" spans="1:1" hidden="1" x14ac:dyDescent="0.3">
      <c r="A57" s="7" t="s">
        <v>92</v>
      </c>
    </row>
    <row r="58" spans="1:1" hidden="1" x14ac:dyDescent="0.3">
      <c r="A58" s="7" t="s">
        <v>93</v>
      </c>
    </row>
    <row r="59" spans="1:1" hidden="1" x14ac:dyDescent="0.3">
      <c r="A59" s="7" t="s">
        <v>94</v>
      </c>
    </row>
    <row r="60" spans="1:1" hidden="1" x14ac:dyDescent="0.3">
      <c r="A60" s="7" t="s">
        <v>95</v>
      </c>
    </row>
    <row r="61" spans="1:1" hidden="1" x14ac:dyDescent="0.3">
      <c r="A61" s="7" t="s">
        <v>96</v>
      </c>
    </row>
    <row r="62" spans="1:1" hidden="1" x14ac:dyDescent="0.3">
      <c r="A62" s="7" t="s">
        <v>97</v>
      </c>
    </row>
    <row r="63" spans="1:1" hidden="1" x14ac:dyDescent="0.3">
      <c r="A63" s="7" t="s">
        <v>98</v>
      </c>
    </row>
    <row r="64" spans="1:1" hidden="1" x14ac:dyDescent="0.3">
      <c r="A64" s="7" t="s">
        <v>99</v>
      </c>
    </row>
    <row r="65" spans="1:18" hidden="1" x14ac:dyDescent="0.3">
      <c r="A65" s="7" t="s">
        <v>100</v>
      </c>
    </row>
    <row r="66" spans="1:18" hidden="1" x14ac:dyDescent="0.3">
      <c r="A66" s="7" t="s">
        <v>101</v>
      </c>
    </row>
    <row r="67" spans="1:18" hidden="1" x14ac:dyDescent="0.3">
      <c r="A67" s="7" t="s">
        <v>102</v>
      </c>
    </row>
    <row r="68" spans="1:18" hidden="1" x14ac:dyDescent="0.3">
      <c r="A68" s="7" t="s">
        <v>103</v>
      </c>
    </row>
    <row r="69" spans="1:18" hidden="1" x14ac:dyDescent="0.3">
      <c r="A69" s="7" t="s">
        <v>104</v>
      </c>
    </row>
    <row r="70" spans="1:18" hidden="1" x14ac:dyDescent="0.3">
      <c r="A70" s="7" t="s">
        <v>105</v>
      </c>
    </row>
    <row r="71" spans="1:18" hidden="1" x14ac:dyDescent="0.3">
      <c r="A71" s="7" t="s">
        <v>106</v>
      </c>
    </row>
    <row r="72" spans="1:18" hidden="1" x14ac:dyDescent="0.3">
      <c r="A72" s="7" t="s">
        <v>107</v>
      </c>
    </row>
    <row r="73" spans="1:18" hidden="1" x14ac:dyDescent="0.3">
      <c r="A73" s="7" t="s">
        <v>108</v>
      </c>
    </row>
    <row r="74" spans="1:18" hidden="1" x14ac:dyDescent="0.3">
      <c r="A74" s="7" t="s">
        <v>53</v>
      </c>
    </row>
    <row r="75" spans="1:18" hidden="1" x14ac:dyDescent="0.3">
      <c r="A75" s="7" t="s">
        <v>54</v>
      </c>
    </row>
    <row r="76" spans="1:18" hidden="1" x14ac:dyDescent="0.3">
      <c r="A76" s="7" t="s">
        <v>109</v>
      </c>
    </row>
    <row r="77" spans="1:18" hidden="1" x14ac:dyDescent="0.3">
      <c r="A77" s="7" t="s">
        <v>110</v>
      </c>
    </row>
    <row r="78" spans="1:18" hidden="1" x14ac:dyDescent="0.3">
      <c r="A78" s="7" t="s">
        <v>55</v>
      </c>
    </row>
    <row r="79" spans="1:18" hidden="1" x14ac:dyDescent="0.3">
      <c r="A79" s="7" t="s">
        <v>56</v>
      </c>
    </row>
    <row r="80" spans="1:18" x14ac:dyDescent="0.3">
      <c r="A80" s="7">
        <v>9</v>
      </c>
      <c r="B80" s="24" t="s">
        <v>111</v>
      </c>
      <c r="C80" s="24"/>
      <c r="D80" s="48" t="s">
        <v>112</v>
      </c>
      <c r="E80" s="49"/>
      <c r="F80" s="49"/>
      <c r="G80" s="26" t="s">
        <v>13</v>
      </c>
      <c r="H80" s="27">
        <v>504</v>
      </c>
      <c r="I80" s="27"/>
      <c r="J80" s="28"/>
      <c r="K80" s="29">
        <f>IF(AND(H80= "",I80= ""), 0, ROUND(ROUND(J80, 2) * ROUND(IF(I80="",H80,I80),  2), 2))</f>
        <v>0</v>
      </c>
      <c r="L80" s="7"/>
      <c r="N80" s="30">
        <v>0.2</v>
      </c>
      <c r="R80" s="7">
        <v>1372</v>
      </c>
    </row>
    <row r="81" spans="1:18" hidden="1" x14ac:dyDescent="0.3">
      <c r="A81" s="7" t="s">
        <v>52</v>
      </c>
    </row>
    <row r="82" spans="1:18" hidden="1" x14ac:dyDescent="0.3">
      <c r="A82" s="7" t="s">
        <v>53</v>
      </c>
    </row>
    <row r="83" spans="1:18" hidden="1" x14ac:dyDescent="0.3">
      <c r="A83" s="7" t="s">
        <v>55</v>
      </c>
    </row>
    <row r="84" spans="1:18" hidden="1" x14ac:dyDescent="0.3">
      <c r="A84" s="7" t="s">
        <v>56</v>
      </c>
    </row>
    <row r="85" spans="1:18" x14ac:dyDescent="0.3">
      <c r="A85" s="7">
        <v>9</v>
      </c>
      <c r="B85" s="24" t="s">
        <v>113</v>
      </c>
      <c r="C85" s="24"/>
      <c r="D85" s="48" t="s">
        <v>114</v>
      </c>
      <c r="E85" s="49"/>
      <c r="F85" s="49"/>
      <c r="G85" s="26" t="s">
        <v>13</v>
      </c>
      <c r="H85" s="27">
        <v>17</v>
      </c>
      <c r="I85" s="27"/>
      <c r="J85" s="28"/>
      <c r="K85" s="29">
        <f>IF(AND(H85= "",I85= ""), 0, ROUND(ROUND(J85, 2) * ROUND(IF(I85="",H85,I85),  2), 2))</f>
        <v>0</v>
      </c>
      <c r="L85" s="7"/>
      <c r="N85" s="30">
        <v>0.2</v>
      </c>
      <c r="R85" s="7">
        <v>1372</v>
      </c>
    </row>
    <row r="86" spans="1:18" hidden="1" x14ac:dyDescent="0.3">
      <c r="A86" s="7" t="s">
        <v>52</v>
      </c>
    </row>
    <row r="87" spans="1:18" x14ac:dyDescent="0.3">
      <c r="A87" s="7" t="s">
        <v>71</v>
      </c>
      <c r="B87" s="32"/>
      <c r="C87" s="32"/>
      <c r="D87" s="66" t="s">
        <v>115</v>
      </c>
      <c r="E87" s="66"/>
      <c r="F87" s="66"/>
      <c r="G87" s="66"/>
      <c r="H87" s="66"/>
      <c r="I87" s="66"/>
      <c r="J87" s="66"/>
      <c r="K87" s="32"/>
    </row>
    <row r="88" spans="1:18" hidden="1" x14ac:dyDescent="0.3">
      <c r="A88" s="7" t="s">
        <v>53</v>
      </c>
    </row>
    <row r="89" spans="1:18" hidden="1" x14ac:dyDescent="0.3">
      <c r="A89" s="7" t="s">
        <v>54</v>
      </c>
    </row>
    <row r="90" spans="1:18" hidden="1" x14ac:dyDescent="0.3">
      <c r="A90" s="7" t="s">
        <v>109</v>
      </c>
    </row>
    <row r="91" spans="1:18" hidden="1" x14ac:dyDescent="0.3">
      <c r="A91" s="7" t="s">
        <v>55</v>
      </c>
    </row>
    <row r="92" spans="1:18" hidden="1" x14ac:dyDescent="0.3">
      <c r="A92" s="7" t="s">
        <v>56</v>
      </c>
    </row>
    <row r="93" spans="1:18" x14ac:dyDescent="0.3">
      <c r="A93" s="7">
        <v>9</v>
      </c>
      <c r="B93" s="24" t="s">
        <v>116</v>
      </c>
      <c r="C93" s="24"/>
      <c r="D93" s="48" t="s">
        <v>117</v>
      </c>
      <c r="E93" s="49"/>
      <c r="F93" s="49"/>
      <c r="G93" s="26" t="s">
        <v>69</v>
      </c>
      <c r="H93" s="27">
        <v>8</v>
      </c>
      <c r="I93" s="27"/>
      <c r="J93" s="28"/>
      <c r="K93" s="29">
        <f>IF(AND(H93= "",I93= ""), 0, ROUND(ROUND(J93, 2) * ROUND(IF(I93="",H93,I93),  2), 2))</f>
        <v>0</v>
      </c>
      <c r="L93" s="7"/>
      <c r="N93" s="30">
        <v>0.2</v>
      </c>
      <c r="R93" s="7">
        <v>1372</v>
      </c>
    </row>
    <row r="94" spans="1:18" hidden="1" x14ac:dyDescent="0.3">
      <c r="A94" s="7" t="s">
        <v>53</v>
      </c>
    </row>
    <row r="95" spans="1:18" hidden="1" x14ac:dyDescent="0.3">
      <c r="A95" s="7" t="s">
        <v>54</v>
      </c>
    </row>
    <row r="96" spans="1:18" hidden="1" x14ac:dyDescent="0.3">
      <c r="A96" s="7" t="s">
        <v>109</v>
      </c>
    </row>
    <row r="97" spans="1:18" hidden="1" x14ac:dyDescent="0.3">
      <c r="A97" s="7" t="s">
        <v>55</v>
      </c>
    </row>
    <row r="98" spans="1:18" hidden="1" x14ac:dyDescent="0.3">
      <c r="A98" s="7" t="s">
        <v>56</v>
      </c>
    </row>
    <row r="99" spans="1:18" x14ac:dyDescent="0.3">
      <c r="A99" s="7">
        <v>9</v>
      </c>
      <c r="B99" s="24" t="s">
        <v>118</v>
      </c>
      <c r="C99" s="24"/>
      <c r="D99" s="48" t="s">
        <v>119</v>
      </c>
      <c r="E99" s="49"/>
      <c r="F99" s="49"/>
      <c r="G99" s="26" t="s">
        <v>13</v>
      </c>
      <c r="H99" s="27">
        <v>126</v>
      </c>
      <c r="I99" s="27"/>
      <c r="J99" s="28"/>
      <c r="K99" s="29">
        <f>IF(AND(H99= "",I99= ""), 0, ROUND(ROUND(J99, 2) * ROUND(IF(I99="",H99,I99),  2), 2))</f>
        <v>0</v>
      </c>
      <c r="L99" s="7"/>
      <c r="N99" s="30">
        <v>0.2</v>
      </c>
      <c r="R99" s="7">
        <v>1372</v>
      </c>
    </row>
    <row r="100" spans="1:18" hidden="1" x14ac:dyDescent="0.3">
      <c r="A100" s="7" t="s">
        <v>53</v>
      </c>
    </row>
    <row r="101" spans="1:18" hidden="1" x14ac:dyDescent="0.3">
      <c r="A101" s="7" t="s">
        <v>55</v>
      </c>
    </row>
    <row r="102" spans="1:18" hidden="1" x14ac:dyDescent="0.3">
      <c r="A102" s="7" t="s">
        <v>56</v>
      </c>
    </row>
    <row r="103" spans="1:18" x14ac:dyDescent="0.3">
      <c r="A103" s="7">
        <v>9</v>
      </c>
      <c r="B103" s="24" t="s">
        <v>120</v>
      </c>
      <c r="C103" s="24"/>
      <c r="D103" s="48" t="s">
        <v>121</v>
      </c>
      <c r="E103" s="49"/>
      <c r="F103" s="49"/>
      <c r="G103" s="26" t="s">
        <v>13</v>
      </c>
      <c r="H103" s="27">
        <v>126</v>
      </c>
      <c r="I103" s="27"/>
      <c r="J103" s="28"/>
      <c r="K103" s="29">
        <f>IF(AND(H103= "",I103= ""), 0, ROUND(ROUND(J103, 2) * ROUND(IF(I103="",H103,I103),  2), 2))</f>
        <v>0</v>
      </c>
      <c r="L103" s="7"/>
      <c r="N103" s="30">
        <v>0.2</v>
      </c>
      <c r="R103" s="7">
        <v>1372</v>
      </c>
    </row>
    <row r="104" spans="1:18" hidden="1" x14ac:dyDescent="0.3">
      <c r="A104" s="7" t="s">
        <v>53</v>
      </c>
    </row>
    <row r="105" spans="1:18" hidden="1" x14ac:dyDescent="0.3">
      <c r="A105" s="7" t="s">
        <v>55</v>
      </c>
    </row>
    <row r="106" spans="1:18" hidden="1" x14ac:dyDescent="0.3">
      <c r="A106" s="7" t="s">
        <v>56</v>
      </c>
    </row>
    <row r="107" spans="1:18" x14ac:dyDescent="0.3">
      <c r="A107" s="7">
        <v>9</v>
      </c>
      <c r="B107" s="24" t="s">
        <v>122</v>
      </c>
      <c r="C107" s="24"/>
      <c r="D107" s="48" t="s">
        <v>123</v>
      </c>
      <c r="E107" s="49"/>
      <c r="F107" s="49"/>
      <c r="G107" s="26" t="s">
        <v>13</v>
      </c>
      <c r="H107" s="27">
        <v>126</v>
      </c>
      <c r="I107" s="27"/>
      <c r="J107" s="28"/>
      <c r="K107" s="29">
        <f>IF(AND(H107= "",I107= ""), 0, ROUND(ROUND(J107, 2) * ROUND(IF(I107="",H107,I107),  2), 2))</f>
        <v>0</v>
      </c>
      <c r="L107" s="7"/>
      <c r="N107" s="30">
        <v>0.2</v>
      </c>
      <c r="R107" s="7">
        <v>1372</v>
      </c>
    </row>
    <row r="108" spans="1:18" hidden="1" x14ac:dyDescent="0.3">
      <c r="A108" s="7" t="s">
        <v>53</v>
      </c>
    </row>
    <row r="109" spans="1:18" hidden="1" x14ac:dyDescent="0.3">
      <c r="A109" s="7" t="s">
        <v>55</v>
      </c>
    </row>
    <row r="110" spans="1:18" hidden="1" x14ac:dyDescent="0.3">
      <c r="A110" s="7" t="s">
        <v>56</v>
      </c>
    </row>
    <row r="111" spans="1:18" x14ac:dyDescent="0.3">
      <c r="A111" s="7">
        <v>9</v>
      </c>
      <c r="B111" s="24" t="s">
        <v>124</v>
      </c>
      <c r="C111" s="24"/>
      <c r="D111" s="48" t="s">
        <v>125</v>
      </c>
      <c r="E111" s="49"/>
      <c r="F111" s="49"/>
      <c r="G111" s="26" t="s">
        <v>69</v>
      </c>
      <c r="H111" s="27">
        <v>8</v>
      </c>
      <c r="I111" s="27"/>
      <c r="J111" s="28"/>
      <c r="K111" s="29">
        <f>IF(AND(H111= "",I111= ""), 0, ROUND(ROUND(J111, 2) * ROUND(IF(I111="",H111,I111),  2), 2))</f>
        <v>0</v>
      </c>
      <c r="L111" s="7"/>
      <c r="N111" s="30">
        <v>0.2</v>
      </c>
      <c r="R111" s="7">
        <v>1372</v>
      </c>
    </row>
    <row r="112" spans="1:18" hidden="1" x14ac:dyDescent="0.3">
      <c r="A112" s="7" t="s">
        <v>52</v>
      </c>
    </row>
    <row r="113" spans="1:11" hidden="1" x14ac:dyDescent="0.3">
      <c r="A113" s="7" t="s">
        <v>53</v>
      </c>
    </row>
    <row r="114" spans="1:11" hidden="1" x14ac:dyDescent="0.3">
      <c r="A114" s="7" t="s">
        <v>54</v>
      </c>
    </row>
    <row r="115" spans="1:11" hidden="1" x14ac:dyDescent="0.3">
      <c r="A115" s="7" t="s">
        <v>55</v>
      </c>
    </row>
    <row r="116" spans="1:11" hidden="1" x14ac:dyDescent="0.3">
      <c r="A116" s="7" t="s">
        <v>56</v>
      </c>
    </row>
    <row r="117" spans="1:11" x14ac:dyDescent="0.3">
      <c r="A117" s="7" t="s">
        <v>42</v>
      </c>
      <c r="B117" s="25"/>
      <c r="C117" s="25"/>
      <c r="D117" s="50"/>
      <c r="E117" s="50"/>
      <c r="F117" s="50"/>
      <c r="K117" s="25"/>
    </row>
    <row r="118" spans="1:11" x14ac:dyDescent="0.3">
      <c r="B118" s="25"/>
      <c r="C118" s="25"/>
      <c r="D118" s="53" t="s">
        <v>65</v>
      </c>
      <c r="E118" s="54"/>
      <c r="F118" s="54"/>
      <c r="G118" s="51"/>
      <c r="H118" s="51"/>
      <c r="I118" s="51"/>
      <c r="J118" s="51"/>
      <c r="K118" s="52"/>
    </row>
    <row r="119" spans="1:11" x14ac:dyDescent="0.3">
      <c r="B119" s="25"/>
      <c r="C119" s="25"/>
      <c r="D119" s="57"/>
      <c r="E119" s="55"/>
      <c r="F119" s="55"/>
      <c r="G119" s="55"/>
      <c r="H119" s="55"/>
      <c r="I119" s="55"/>
      <c r="J119" s="55"/>
      <c r="K119" s="56"/>
    </row>
    <row r="120" spans="1:11" x14ac:dyDescent="0.3">
      <c r="B120" s="25"/>
      <c r="C120" s="25"/>
      <c r="D120" s="60" t="s">
        <v>61</v>
      </c>
      <c r="E120" s="61"/>
      <c r="F120" s="61"/>
      <c r="G120" s="58">
        <f>SUMIF(L33:L117, IF(L32="","",L32), K33:K117)</f>
        <v>0</v>
      </c>
      <c r="H120" s="58"/>
      <c r="I120" s="58"/>
      <c r="J120" s="58"/>
      <c r="K120" s="59"/>
    </row>
    <row r="121" spans="1:11" hidden="1" x14ac:dyDescent="0.3">
      <c r="B121" s="25"/>
      <c r="C121" s="25"/>
      <c r="D121" s="64" t="s">
        <v>62</v>
      </c>
      <c r="E121" s="65"/>
      <c r="F121" s="65"/>
      <c r="G121" s="62">
        <f>ROUND(SUMIF(L33:L117, IF(L32="","",L32), K33:K117) * 0.2, 2)</f>
        <v>0</v>
      </c>
      <c r="H121" s="62"/>
      <c r="I121" s="62"/>
      <c r="J121" s="62"/>
      <c r="K121" s="63"/>
    </row>
    <row r="122" spans="1:11" hidden="1" x14ac:dyDescent="0.3">
      <c r="B122" s="25"/>
      <c r="C122" s="25"/>
      <c r="D122" s="60" t="s">
        <v>63</v>
      </c>
      <c r="E122" s="61"/>
      <c r="F122" s="61"/>
      <c r="G122" s="58">
        <f>SUM(G120:G121)</f>
        <v>0</v>
      </c>
      <c r="H122" s="58"/>
      <c r="I122" s="58"/>
      <c r="J122" s="58"/>
      <c r="K122" s="59"/>
    </row>
    <row r="123" spans="1:11" ht="31.2" customHeight="1" x14ac:dyDescent="0.3">
      <c r="B123" s="3"/>
      <c r="C123" s="3"/>
      <c r="D123" s="67" t="s">
        <v>126</v>
      </c>
      <c r="E123" s="67"/>
      <c r="F123" s="67"/>
      <c r="G123" s="67"/>
      <c r="H123" s="67"/>
      <c r="I123" s="67"/>
      <c r="J123" s="67"/>
      <c r="K123" s="67"/>
    </row>
    <row r="125" spans="1:11" x14ac:dyDescent="0.3">
      <c r="D125" s="68" t="s">
        <v>127</v>
      </c>
      <c r="E125" s="68"/>
      <c r="F125" s="68"/>
      <c r="G125" s="68"/>
      <c r="H125" s="68"/>
      <c r="I125" s="68"/>
      <c r="J125" s="68"/>
      <c r="K125" s="68"/>
    </row>
    <row r="126" spans="1:11" x14ac:dyDescent="0.3">
      <c r="D126" s="70" t="s">
        <v>128</v>
      </c>
      <c r="E126" s="71"/>
      <c r="F126" s="71"/>
      <c r="G126" s="69">
        <f>SUMIF(L13:L19, "", K13:K19)</f>
        <v>0</v>
      </c>
      <c r="H126" s="69"/>
      <c r="I126" s="69"/>
      <c r="J126" s="69"/>
      <c r="K126" s="69"/>
    </row>
    <row r="127" spans="1:11" x14ac:dyDescent="0.3">
      <c r="D127" s="70" t="s">
        <v>129</v>
      </c>
      <c r="E127" s="71"/>
      <c r="F127" s="71"/>
      <c r="G127" s="69">
        <f>SUMIF(L34:L111, "", K34:K111)</f>
        <v>0</v>
      </c>
      <c r="H127" s="69"/>
      <c r="I127" s="69"/>
      <c r="J127" s="69"/>
      <c r="K127" s="69"/>
    </row>
    <row r="128" spans="1:11" x14ac:dyDescent="0.3">
      <c r="D128" s="72" t="s">
        <v>130</v>
      </c>
      <c r="E128" s="73"/>
      <c r="F128" s="73"/>
      <c r="G128" s="34"/>
      <c r="H128" s="34"/>
      <c r="I128" s="34"/>
      <c r="J128" s="34"/>
      <c r="K128" s="35"/>
    </row>
    <row r="129" spans="1:11" x14ac:dyDescent="0.3">
      <c r="D129" s="74"/>
      <c r="E129" s="75"/>
      <c r="F129" s="75"/>
      <c r="G129" s="75"/>
      <c r="H129" s="75"/>
      <c r="I129" s="75"/>
      <c r="J129" s="75"/>
      <c r="K129" s="76"/>
    </row>
    <row r="130" spans="1:11" x14ac:dyDescent="0.3">
      <c r="A130" s="31"/>
      <c r="D130" s="77" t="s">
        <v>61</v>
      </c>
      <c r="E130" s="55"/>
      <c r="F130" s="55"/>
      <c r="G130" s="78">
        <f>SUMIF(L5:L123, IF(L4="","",L4), K5:K123)</f>
        <v>0</v>
      </c>
      <c r="H130" s="79"/>
      <c r="I130" s="79"/>
      <c r="J130" s="79"/>
      <c r="K130" s="80"/>
    </row>
    <row r="131" spans="1:11" x14ac:dyDescent="0.3">
      <c r="A131" s="31"/>
      <c r="D131" s="77" t="s">
        <v>62</v>
      </c>
      <c r="E131" s="55"/>
      <c r="F131" s="55"/>
      <c r="G131" s="78">
        <f>ROUND(SUMIF(L5:L123, IF(L4="","",L4), K5:K123) * 0.2, 2)</f>
        <v>0</v>
      </c>
      <c r="H131" s="79"/>
      <c r="I131" s="79"/>
      <c r="J131" s="79"/>
      <c r="K131" s="80"/>
    </row>
    <row r="132" spans="1:11" x14ac:dyDescent="0.3">
      <c r="D132" s="81" t="s">
        <v>63</v>
      </c>
      <c r="E132" s="82"/>
      <c r="F132" s="82"/>
      <c r="G132" s="83">
        <f>SUM(G130:G131)</f>
        <v>0</v>
      </c>
      <c r="H132" s="84"/>
      <c r="I132" s="84"/>
      <c r="J132" s="84"/>
      <c r="K132" s="85"/>
    </row>
    <row r="133" spans="1:11" x14ac:dyDescent="0.3">
      <c r="D133" s="86"/>
      <c r="E133" s="55"/>
      <c r="F133" s="55"/>
      <c r="G133" s="55"/>
      <c r="H133" s="55"/>
      <c r="I133" s="55"/>
      <c r="J133" s="55"/>
      <c r="K133" s="55"/>
    </row>
    <row r="134" spans="1:11" x14ac:dyDescent="0.3">
      <c r="D134" s="87" t="s">
        <v>131</v>
      </c>
      <c r="E134" s="87"/>
      <c r="F134" s="87"/>
      <c r="G134" s="87"/>
      <c r="H134" s="87"/>
      <c r="I134" s="87"/>
      <c r="J134" s="87"/>
      <c r="K134" s="87"/>
    </row>
    <row r="135" spans="1:11" x14ac:dyDescent="0.3">
      <c r="D135" s="88" t="str">
        <f>IF(Paramètres!AA2&lt;&gt;"",Paramètres!AA2,"")</f>
        <v xml:space="preserve">Zéro Euro </v>
      </c>
      <c r="E135" s="88"/>
      <c r="F135" s="88"/>
      <c r="G135" s="88"/>
      <c r="H135" s="88"/>
      <c r="I135" s="88"/>
      <c r="J135" s="88"/>
      <c r="K135" s="88"/>
    </row>
    <row r="136" spans="1:11" x14ac:dyDescent="0.3">
      <c r="D136" s="88"/>
      <c r="E136" s="88"/>
      <c r="F136" s="88"/>
      <c r="G136" s="88"/>
      <c r="H136" s="88"/>
      <c r="I136" s="88"/>
      <c r="J136" s="88"/>
      <c r="K136" s="88"/>
    </row>
    <row r="137" spans="1:11" ht="56.7" customHeight="1" x14ac:dyDescent="0.3">
      <c r="G137" s="89" t="s">
        <v>132</v>
      </c>
      <c r="H137" s="89"/>
      <c r="I137" s="89"/>
      <c r="J137" s="89"/>
      <c r="K137" s="89"/>
    </row>
    <row r="139" spans="1:11" x14ac:dyDescent="0.3">
      <c r="D139" s="90" t="s">
        <v>133</v>
      </c>
      <c r="E139" s="90"/>
      <c r="G139" s="90" t="s">
        <v>134</v>
      </c>
      <c r="H139" s="90"/>
      <c r="I139" s="90"/>
      <c r="J139" s="90"/>
      <c r="K139" s="90"/>
    </row>
    <row r="140" spans="1:11" ht="85.05" customHeight="1" x14ac:dyDescent="0.3">
      <c r="D140" s="90"/>
      <c r="E140" s="90"/>
      <c r="G140" s="90"/>
      <c r="H140" s="90"/>
      <c r="I140" s="90"/>
      <c r="J140" s="90"/>
      <c r="K140" s="90"/>
    </row>
    <row r="141" spans="1:11" x14ac:dyDescent="0.3">
      <c r="D141" s="91" t="s">
        <v>135</v>
      </c>
      <c r="E141" s="91"/>
      <c r="F141" s="91"/>
      <c r="G141" s="91"/>
      <c r="H141" s="91"/>
      <c r="I141" s="91"/>
      <c r="J141" s="91"/>
      <c r="K141" s="91"/>
    </row>
  </sheetData>
  <sheetProtection password="E95E" sheet="1" objects="1" selectLockedCells="1"/>
  <mergeCells count="62">
    <mergeCell ref="D141:K141"/>
    <mergeCell ref="D134:K134"/>
    <mergeCell ref="D135:K135"/>
    <mergeCell ref="D136:K136"/>
    <mergeCell ref="G137:K137"/>
    <mergeCell ref="D139:E140"/>
    <mergeCell ref="G139:K140"/>
    <mergeCell ref="D131:F131"/>
    <mergeCell ref="G131:K131"/>
    <mergeCell ref="D132:F132"/>
    <mergeCell ref="G132:K132"/>
    <mergeCell ref="D133:K133"/>
    <mergeCell ref="G127:K127"/>
    <mergeCell ref="D127:F127"/>
    <mergeCell ref="D128:F128"/>
    <mergeCell ref="D129:K129"/>
    <mergeCell ref="D130:F130"/>
    <mergeCell ref="G130:K130"/>
    <mergeCell ref="G122:K122"/>
    <mergeCell ref="D122:F122"/>
    <mergeCell ref="D123:K123"/>
    <mergeCell ref="D125:K125"/>
    <mergeCell ref="G126:K126"/>
    <mergeCell ref="D126:F126"/>
    <mergeCell ref="G119:K119"/>
    <mergeCell ref="D119:F119"/>
    <mergeCell ref="G120:K120"/>
    <mergeCell ref="D120:F120"/>
    <mergeCell ref="G121:K121"/>
    <mergeCell ref="D121:F121"/>
    <mergeCell ref="D103:F103"/>
    <mergeCell ref="D107:F107"/>
    <mergeCell ref="D111:F111"/>
    <mergeCell ref="D117:F117"/>
    <mergeCell ref="G118:K118"/>
    <mergeCell ref="D118:F118"/>
    <mergeCell ref="D80:F80"/>
    <mergeCell ref="D85:F85"/>
    <mergeCell ref="D87:J87"/>
    <mergeCell ref="D93:F93"/>
    <mergeCell ref="D99:F99"/>
    <mergeCell ref="G31:K31"/>
    <mergeCell ref="D31:F31"/>
    <mergeCell ref="D32:F32"/>
    <mergeCell ref="D34:F34"/>
    <mergeCell ref="D37:J37"/>
    <mergeCell ref="G28:K28"/>
    <mergeCell ref="D28:F28"/>
    <mergeCell ref="G29:K29"/>
    <mergeCell ref="D29:F29"/>
    <mergeCell ref="G30:K30"/>
    <mergeCell ref="D30:F30"/>
    <mergeCell ref="D13:F13"/>
    <mergeCell ref="D19:F19"/>
    <mergeCell ref="D26:F26"/>
    <mergeCell ref="G27:K27"/>
    <mergeCell ref="D27:F27"/>
    <mergeCell ref="D3:F3"/>
    <mergeCell ref="D4:F4"/>
    <mergeCell ref="D9:F9"/>
    <mergeCell ref="D10:F10"/>
    <mergeCell ref="D11:F11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&amp;L2025.12.05 - MAISON DU DON DU SANG  MULHOUSE : 
28 rue de la Porte de Bâle - 68200 MULHOUSE&amp;RDPGF - Lot n°9 REVETEMENT DE SOL SOUPLE 
APD - Edition du 10/06/2026</oddHeader>
    <oddFooter>&amp;LECHO ARCHITECTURE 
 &amp;R 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86718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33" t="s">
        <v>136</v>
      </c>
      <c r="AA1" s="7">
        <f>IF(DPGF!G132&lt;&gt;"",DPGF!G132,"0")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37" t="s">
        <v>137</v>
      </c>
      <c r="B3" s="36" t="s">
        <v>138</v>
      </c>
      <c r="C3" s="107" t="s">
        <v>163</v>
      </c>
      <c r="D3" s="107"/>
      <c r="E3" s="107"/>
      <c r="F3" s="107"/>
      <c r="G3" s="107"/>
      <c r="H3" s="107"/>
      <c r="I3" s="107"/>
      <c r="J3" s="107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37" t="s">
        <v>139</v>
      </c>
      <c r="B5" s="36" t="s">
        <v>140</v>
      </c>
      <c r="C5" s="107" t="s">
        <v>164</v>
      </c>
      <c r="D5" s="107"/>
      <c r="E5" s="107"/>
      <c r="F5" s="107"/>
      <c r="G5" s="107"/>
      <c r="H5" s="107"/>
      <c r="I5" s="107"/>
      <c r="J5" s="107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37" t="s">
        <v>149</v>
      </c>
      <c r="B7" s="36" t="s">
        <v>150</v>
      </c>
      <c r="C7" s="38" t="s">
        <v>165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37" t="s">
        <v>151</v>
      </c>
      <c r="B9" s="36" t="s">
        <v>152</v>
      </c>
      <c r="C9" s="38" t="s">
        <v>40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37" t="s">
        <v>141</v>
      </c>
      <c r="B11" s="36" t="s">
        <v>142</v>
      </c>
      <c r="C11" s="107" t="s">
        <v>41</v>
      </c>
      <c r="D11" s="107"/>
      <c r="E11" s="107"/>
      <c r="F11" s="107"/>
      <c r="G11" s="107"/>
      <c r="H11" s="107"/>
      <c r="I11" s="107"/>
      <c r="J11" s="107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37" t="s">
        <v>153</v>
      </c>
      <c r="B13" s="36" t="s">
        <v>154</v>
      </c>
      <c r="C13" s="38" t="s">
        <v>166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37" t="s">
        <v>155</v>
      </c>
      <c r="B15" s="36" t="s">
        <v>156</v>
      </c>
      <c r="C15" s="38" t="s">
        <v>167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37" t="s">
        <v>157</v>
      </c>
      <c r="B17" s="36" t="s">
        <v>158</v>
      </c>
      <c r="C17" s="38" t="s">
        <v>168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39">
        <v>0.2</v>
      </c>
      <c r="E19" s="40" t="s">
        <v>159</v>
      </c>
      <c r="AA19" s="7">
        <f>INT((AA5-AA18*100)/10)</f>
        <v>0</v>
      </c>
    </row>
    <row r="20" spans="1:27" ht="12.75" customHeight="1" x14ac:dyDescent="0.3">
      <c r="C20" s="41">
        <v>5.5E-2</v>
      </c>
      <c r="E20" s="40" t="s">
        <v>160</v>
      </c>
      <c r="AA20" s="7">
        <f>AA5-AA18*100-AA19*10</f>
        <v>0</v>
      </c>
    </row>
    <row r="21" spans="1:27" ht="12.75" customHeight="1" x14ac:dyDescent="0.3">
      <c r="C21" s="41">
        <v>0</v>
      </c>
      <c r="E21" s="40" t="s">
        <v>161</v>
      </c>
      <c r="AA21" s="7">
        <f>INT(AA6/10)</f>
        <v>0</v>
      </c>
    </row>
    <row r="22" spans="1:27" ht="12.75" customHeight="1" x14ac:dyDescent="0.3">
      <c r="C22" s="42">
        <v>0</v>
      </c>
      <c r="E22" s="40" t="s">
        <v>162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37" t="s">
        <v>143</v>
      </c>
      <c r="B24" s="36" t="s">
        <v>144</v>
      </c>
      <c r="C24" s="107" t="s">
        <v>169</v>
      </c>
      <c r="D24" s="107"/>
      <c r="E24" s="107"/>
      <c r="F24" s="107"/>
      <c r="G24" s="107"/>
      <c r="H24" s="107"/>
      <c r="I24" s="107"/>
      <c r="J24" s="107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37" t="s">
        <v>145</v>
      </c>
      <c r="B26" s="36" t="s">
        <v>146</v>
      </c>
      <c r="C26" s="107" t="s">
        <v>170</v>
      </c>
      <c r="D26" s="107"/>
      <c r="E26" s="107"/>
      <c r="F26" s="107"/>
      <c r="G26" s="107"/>
      <c r="H26" s="107"/>
      <c r="I26" s="107"/>
      <c r="J26" s="107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37" t="s">
        <v>147</v>
      </c>
      <c r="B28" s="36" t="s">
        <v>148</v>
      </c>
      <c r="C28" s="107"/>
      <c r="D28" s="107"/>
      <c r="E28" s="107"/>
      <c r="F28" s="107"/>
      <c r="G28" s="107"/>
      <c r="H28" s="107"/>
      <c r="I28" s="107"/>
      <c r="J28" s="107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88671875" defaultRowHeight="14.4" x14ac:dyDescent="0.3"/>
  <cols>
    <col min="1" max="1" width="24.6640625" customWidth="1"/>
  </cols>
  <sheetData>
    <row r="1" spans="1:3" x14ac:dyDescent="0.3">
      <c r="A1" s="7" t="s">
        <v>171</v>
      </c>
      <c r="B1" s="7" t="s">
        <v>172</v>
      </c>
    </row>
    <row r="2" spans="1:3" x14ac:dyDescent="0.3">
      <c r="A2" s="7" t="s">
        <v>173</v>
      </c>
      <c r="B2" s="7" t="s">
        <v>163</v>
      </c>
    </row>
    <row r="3" spans="1:3" x14ac:dyDescent="0.3">
      <c r="A3" s="7" t="s">
        <v>174</v>
      </c>
      <c r="B3" s="7">
        <v>1</v>
      </c>
    </row>
    <row r="4" spans="1:3" x14ac:dyDescent="0.3">
      <c r="A4" s="7" t="s">
        <v>175</v>
      </c>
      <c r="B4" s="7">
        <v>0</v>
      </c>
    </row>
    <row r="5" spans="1:3" x14ac:dyDescent="0.3">
      <c r="A5" s="7" t="s">
        <v>176</v>
      </c>
      <c r="B5" s="7">
        <v>0</v>
      </c>
    </row>
    <row r="6" spans="1:3" x14ac:dyDescent="0.3">
      <c r="A6" s="7" t="s">
        <v>177</v>
      </c>
      <c r="B6" s="7">
        <v>1</v>
      </c>
    </row>
    <row r="7" spans="1:3" x14ac:dyDescent="0.3">
      <c r="A7" s="7" t="s">
        <v>178</v>
      </c>
      <c r="B7" s="7">
        <v>1</v>
      </c>
    </row>
    <row r="8" spans="1:3" x14ac:dyDescent="0.3">
      <c r="A8" s="7" t="s">
        <v>179</v>
      </c>
      <c r="B8" s="7">
        <v>0</v>
      </c>
    </row>
    <row r="9" spans="1:3" x14ac:dyDescent="0.3">
      <c r="A9" s="7" t="s">
        <v>180</v>
      </c>
      <c r="B9" s="7">
        <v>0</v>
      </c>
    </row>
    <row r="10" spans="1:3" x14ac:dyDescent="0.3">
      <c r="A10" s="7" t="s">
        <v>181</v>
      </c>
      <c r="C10" s="7" t="s">
        <v>182</v>
      </c>
    </row>
    <row r="11" spans="1:3" x14ac:dyDescent="0.3">
      <c r="A11" s="7" t="s">
        <v>183</v>
      </c>
      <c r="B11" s="7">
        <v>0</v>
      </c>
    </row>
    <row r="12" spans="1:3" x14ac:dyDescent="0.3">
      <c r="A12" s="7" t="s">
        <v>184</v>
      </c>
      <c r="B12" s="7" t="s">
        <v>185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86718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08" t="s">
        <v>186</v>
      </c>
      <c r="C2" s="108"/>
      <c r="D2" s="108"/>
      <c r="E2" s="108"/>
      <c r="F2" s="108"/>
      <c r="G2" s="108"/>
      <c r="H2" s="108"/>
      <c r="I2" s="108"/>
      <c r="J2" s="108"/>
    </row>
    <row r="4" spans="1:10" ht="12.75" customHeight="1" x14ac:dyDescent="0.3">
      <c r="A4" s="37" t="s">
        <v>137</v>
      </c>
      <c r="B4" s="36" t="s">
        <v>187</v>
      </c>
      <c r="C4" s="109"/>
      <c r="D4" s="109"/>
      <c r="E4" s="109"/>
      <c r="F4" s="109"/>
      <c r="G4" s="109"/>
      <c r="H4" s="109"/>
      <c r="I4" s="109"/>
      <c r="J4" s="109"/>
    </row>
    <row r="6" spans="1:10" ht="12.75" customHeight="1" x14ac:dyDescent="0.3">
      <c r="A6" s="37" t="s">
        <v>139</v>
      </c>
      <c r="B6" s="36" t="s">
        <v>188</v>
      </c>
      <c r="C6" s="109"/>
      <c r="D6" s="109"/>
      <c r="E6" s="109"/>
      <c r="F6" s="109"/>
      <c r="G6" s="109"/>
      <c r="H6" s="109"/>
      <c r="I6" s="109"/>
      <c r="J6" s="109"/>
    </row>
    <row r="8" spans="1:10" ht="12.75" customHeight="1" x14ac:dyDescent="0.3">
      <c r="A8" s="37" t="s">
        <v>149</v>
      </c>
      <c r="B8" s="36" t="s">
        <v>189</v>
      </c>
      <c r="C8" s="109"/>
      <c r="D8" s="109"/>
      <c r="E8" s="109"/>
      <c r="F8" s="109"/>
      <c r="G8" s="109"/>
      <c r="H8" s="109"/>
      <c r="I8" s="109"/>
      <c r="J8" s="109"/>
    </row>
    <row r="10" spans="1:10" ht="12.75" customHeight="1" x14ac:dyDescent="0.3">
      <c r="A10" s="37" t="s">
        <v>151</v>
      </c>
      <c r="B10" s="36" t="s">
        <v>190</v>
      </c>
      <c r="C10" s="110"/>
      <c r="D10" s="110"/>
      <c r="E10" s="110"/>
      <c r="F10" s="110"/>
      <c r="G10" s="110"/>
      <c r="H10" s="110"/>
      <c r="I10" s="110"/>
      <c r="J10" s="110"/>
    </row>
    <row r="12" spans="1:10" ht="12.75" customHeight="1" x14ac:dyDescent="0.3">
      <c r="A12" s="37" t="s">
        <v>141</v>
      </c>
      <c r="B12" s="36" t="s">
        <v>191</v>
      </c>
      <c r="C12" s="109"/>
      <c r="D12" s="109"/>
      <c r="E12" s="109"/>
      <c r="F12" s="109"/>
      <c r="G12" s="109"/>
      <c r="H12" s="109"/>
      <c r="I12" s="109"/>
      <c r="J12" s="109"/>
    </row>
    <row r="14" spans="1:10" ht="12.75" customHeight="1" x14ac:dyDescent="0.3">
      <c r="A14" s="37" t="s">
        <v>153</v>
      </c>
      <c r="B14" s="36" t="s">
        <v>192</v>
      </c>
      <c r="C14" s="109"/>
      <c r="D14" s="109"/>
      <c r="E14" s="109"/>
      <c r="F14" s="109"/>
      <c r="G14" s="109"/>
      <c r="H14" s="109"/>
      <c r="I14" s="109"/>
      <c r="J14" s="109"/>
    </row>
    <row r="16" spans="1:10" ht="12.75" customHeight="1" x14ac:dyDescent="0.3">
      <c r="A16" s="37" t="s">
        <v>155</v>
      </c>
      <c r="B16" s="36" t="s">
        <v>193</v>
      </c>
      <c r="C16" s="109"/>
      <c r="D16" s="109"/>
      <c r="E16" s="109"/>
      <c r="F16" s="109"/>
      <c r="G16" s="109"/>
      <c r="H16" s="109"/>
      <c r="I16" s="109"/>
      <c r="J16" s="109"/>
    </row>
    <row r="18" spans="1:10" ht="12.75" customHeight="1" x14ac:dyDescent="0.3">
      <c r="A18" s="37" t="s">
        <v>157</v>
      </c>
      <c r="B18" s="36" t="s">
        <v>194</v>
      </c>
      <c r="C18" s="111"/>
      <c r="D18" s="111"/>
      <c r="E18" s="111"/>
      <c r="F18" s="111"/>
      <c r="G18" s="111"/>
      <c r="H18" s="111"/>
      <c r="I18" s="111"/>
      <c r="J18" s="111"/>
    </row>
    <row r="20" spans="1:10" ht="12.75" customHeight="1" x14ac:dyDescent="0.3">
      <c r="A20" s="37" t="s">
        <v>195</v>
      </c>
      <c r="B20" s="36" t="s">
        <v>196</v>
      </c>
      <c r="C20" s="111"/>
      <c r="D20" s="111"/>
      <c r="E20" s="111"/>
      <c r="F20" s="111"/>
      <c r="G20" s="111"/>
      <c r="H20" s="111"/>
      <c r="I20" s="111"/>
      <c r="J20" s="111"/>
    </row>
    <row r="22" spans="1:10" ht="12.75" customHeight="1" x14ac:dyDescent="0.3">
      <c r="A22" s="37" t="s">
        <v>143</v>
      </c>
      <c r="B22" s="36" t="s">
        <v>197</v>
      </c>
      <c r="C22" s="111"/>
      <c r="D22" s="111"/>
      <c r="E22" s="111"/>
      <c r="F22" s="111"/>
      <c r="G22" s="111"/>
      <c r="H22" s="111"/>
      <c r="I22" s="111"/>
      <c r="J22" s="111"/>
    </row>
    <row r="24" spans="1:10" ht="12.75" customHeight="1" x14ac:dyDescent="0.3">
      <c r="A24" s="37" t="s">
        <v>145</v>
      </c>
      <c r="B24" s="36" t="s">
        <v>198</v>
      </c>
      <c r="C24" s="109"/>
      <c r="D24" s="109"/>
      <c r="E24" s="109"/>
      <c r="F24" s="109"/>
      <c r="G24" s="109"/>
      <c r="H24" s="109"/>
      <c r="I24" s="109"/>
      <c r="J24" s="109"/>
    </row>
    <row r="28" spans="1:10" ht="60" customHeight="1" x14ac:dyDescent="0.3">
      <c r="A28" s="37" t="s">
        <v>147</v>
      </c>
      <c r="B28" s="36" t="s">
        <v>199</v>
      </c>
      <c r="C28" s="109"/>
      <c r="D28" s="109"/>
      <c r="E28" s="109"/>
      <c r="F28" s="109"/>
      <c r="G28" s="109"/>
      <c r="H28" s="109"/>
      <c r="I28" s="109"/>
      <c r="J28" s="109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ALSA-993296479-118</_dlc_DocId>
    <_dlc_DocIdUrl xmlns="f2beab9f-527b-49ee-b6be-c5dadc645efa">
      <Url>https://moss/a/ach/mp2/mp/dossiers/2022EFS-GEST300/_layouts/15/DocIdRedir.aspx?ID=ALSA-993296479-118</Url>
      <Description>ALSA-993296479-118</Description>
    </_dlc_DocIdUrl>
  </documentManagement>
</p:properties>
</file>

<file path=customXml/itemProps1.xml><?xml version="1.0" encoding="utf-8"?>
<ds:datastoreItem xmlns:ds="http://schemas.openxmlformats.org/officeDocument/2006/customXml" ds:itemID="{652AB79D-59A2-4FC4-BD08-0F6EF027AE95}"/>
</file>

<file path=customXml/itemProps2.xml><?xml version="1.0" encoding="utf-8"?>
<ds:datastoreItem xmlns:ds="http://schemas.openxmlformats.org/officeDocument/2006/customXml" ds:itemID="{12B2D3F8-B2D1-4080-A3D4-7497CED12AA2}"/>
</file>

<file path=customXml/itemProps3.xml><?xml version="1.0" encoding="utf-8"?>
<ds:datastoreItem xmlns:ds="http://schemas.openxmlformats.org/officeDocument/2006/customXml" ds:itemID="{57A70247-BCCD-463B-BED7-9E90E61404F0}"/>
</file>

<file path=customXml/itemProps4.xml><?xml version="1.0" encoding="utf-8"?>
<ds:datastoreItem xmlns:ds="http://schemas.openxmlformats.org/officeDocument/2006/customXml" ds:itemID="{72338C9F-5100-4809-9291-61FCB04CD7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JOUAN</cp:lastModifiedBy>
  <dcterms:created xsi:type="dcterms:W3CDTF">2026-06-10T12:02:12Z</dcterms:created>
  <dcterms:modified xsi:type="dcterms:W3CDTF">2026-06-10T12:02:22Z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11e24964-eee6-4b7b-ae4f-ae42570ba51e</vt:lpwstr>
  </property>
  <property fmtid="{D5CDD505-2E9C-101B-9397-08002B2CF9AE}" pid="3" name="ContentTypeId">
    <vt:lpwstr>0x0101006EF212EC2FDFD046BEAFAB7C9BE4A94900218307B458BE2F488707249065BA036F</vt:lpwstr>
  </property>
</Properties>
</file>